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Charities - Jan 2026/"/>
    </mc:Choice>
  </mc:AlternateContent>
  <xr:revisionPtr revIDLastSave="0" documentId="8_{CDE8533C-EAAE-FB42-9FA3-A779E3272EFD}" xr6:coauthVersionLast="47" xr6:coauthVersionMax="47" xr10:uidLastSave="{00000000-0000-0000-0000-000000000000}"/>
  <bookViews>
    <workbookView xWindow="60" yWindow="600" windowWidth="38340" windowHeight="19220" xr2:uid="{2E59F53D-C5A0-9E4F-8D49-4242DE13EE64}"/>
  </bookViews>
  <sheets>
    <sheet name="Charities Jun 2026" sheetId="1" r:id="rId1"/>
  </sheets>
  <definedNames>
    <definedName name="_xlnm._FilterDatabase" localSheetId="0" hidden="1">'Charities Jun 2026'!$A$3:$N$50</definedName>
    <definedName name="_xlnm.Criteria" localSheetId="0">'Charities Jun 2026'!#REF!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</calcChain>
</file>

<file path=xl/sharedStrings.xml><?xml version="1.0" encoding="utf-8"?>
<sst xmlns="http://schemas.openxmlformats.org/spreadsheetml/2006/main" count="472" uniqueCount="311">
  <si>
    <t>ABN</t>
  </si>
  <si>
    <t>Suburb</t>
  </si>
  <si>
    <t>State</t>
  </si>
  <si>
    <t>Website</t>
  </si>
  <si>
    <t>Email</t>
  </si>
  <si>
    <t>SA</t>
  </si>
  <si>
    <t>Small</t>
  </si>
  <si>
    <t>Chairperson</t>
  </si>
  <si>
    <t>NSW</t>
  </si>
  <si>
    <t>Other</t>
  </si>
  <si>
    <t>President</t>
  </si>
  <si>
    <t>VIC</t>
  </si>
  <si>
    <t>Public Officer</t>
  </si>
  <si>
    <t>WA</t>
  </si>
  <si>
    <t>Board Member</t>
  </si>
  <si>
    <t>Large</t>
  </si>
  <si>
    <t>Director</t>
  </si>
  <si>
    <t>Treasurer</t>
  </si>
  <si>
    <t>Carlton</t>
  </si>
  <si>
    <t>QLD</t>
  </si>
  <si>
    <t>Medium</t>
  </si>
  <si>
    <t>Secretary</t>
  </si>
  <si>
    <t>Trustee</t>
  </si>
  <si>
    <t>Committee Member</t>
  </si>
  <si>
    <t>Auburn</t>
  </si>
  <si>
    <t>Brisbane</t>
  </si>
  <si>
    <t>Vice-president</t>
  </si>
  <si>
    <t>Joyce Meyer Ministries</t>
  </si>
  <si>
    <t>178a Wecker Rd</t>
  </si>
  <si>
    <t>Mansfield</t>
  </si>
  <si>
    <t>ausinfo@jmmwo.org</t>
  </si>
  <si>
    <t>Aaron Schepers</t>
  </si>
  <si>
    <t>Sydney</t>
  </si>
  <si>
    <t>Perth</t>
  </si>
  <si>
    <t>Melbourne</t>
  </si>
  <si>
    <t>51 Northcote St</t>
  </si>
  <si>
    <t>abdul@abcon.com.au</t>
  </si>
  <si>
    <t>Abdul-Hadi Moussa</t>
  </si>
  <si>
    <t>Wollert</t>
  </si>
  <si>
    <t>Wangara</t>
  </si>
  <si>
    <t>North Sydney</t>
  </si>
  <si>
    <t>Darling Downs</t>
  </si>
  <si>
    <t>Southport</t>
  </si>
  <si>
    <t>Broome</t>
  </si>
  <si>
    <t>Po Box 22</t>
  </si>
  <si>
    <t>Brunswick East</t>
  </si>
  <si>
    <t>Maylands</t>
  </si>
  <si>
    <t>Broken Hill</t>
  </si>
  <si>
    <t>Rooty Hill</t>
  </si>
  <si>
    <t>Orange</t>
  </si>
  <si>
    <t>Mildura</t>
  </si>
  <si>
    <t>Sunbury</t>
  </si>
  <si>
    <t>Mount Gambier</t>
  </si>
  <si>
    <t>Bargara</t>
  </si>
  <si>
    <t>North Warrandyte</t>
  </si>
  <si>
    <t>Chatswood</t>
  </si>
  <si>
    <t>Kingdomcity Cultural Fund Trust</t>
  </si>
  <si>
    <t>15 Finlay Pl</t>
  </si>
  <si>
    <t>info.perth@kingdomcity.com</t>
  </si>
  <si>
    <t>Andre Dique</t>
  </si>
  <si>
    <t>WILD MACADAMIA CONSERVATION LIMITED</t>
  </si>
  <si>
    <t>27 Soward Cl</t>
  </si>
  <si>
    <t>Mcleans Ridges</t>
  </si>
  <si>
    <t>info@wildmacadamia.org.au</t>
  </si>
  <si>
    <t>Andrew Burnside</t>
  </si>
  <si>
    <t>Whyalla Norrie</t>
  </si>
  <si>
    <t>L 3 350 Queen St</t>
  </si>
  <si>
    <t>sudharma.hiremath@hcau.org.au</t>
  </si>
  <si>
    <t>Andrew Mark Ross</t>
  </si>
  <si>
    <t>HCWA BUSSELTON LIMITED</t>
  </si>
  <si>
    <t>Catholic Parish Of St Bernadette Lalor Park</t>
  </si>
  <si>
    <t>14 Wheeler Street</t>
  </si>
  <si>
    <t>Lalor Park</t>
  </si>
  <si>
    <t>admin@stbernadetteslalorpark.org.au</t>
  </si>
  <si>
    <t>Andrew Robinson</t>
  </si>
  <si>
    <t>Trinity Lutheran Church</t>
  </si>
  <si>
    <t>Beecroft</t>
  </si>
  <si>
    <t>The Corporation Of The Synod Of The Diocese Of Rockhampton</t>
  </si>
  <si>
    <t>South Perth</t>
  </si>
  <si>
    <t>MINDEROO FOUNDATION LIMITED</t>
  </si>
  <si>
    <t>171-173 Mounts Bay Rd</t>
  </si>
  <si>
    <t>hello@minderoo.org</t>
  </si>
  <si>
    <t>Anthony Grist</t>
  </si>
  <si>
    <t>08 6460 4949</t>
  </si>
  <si>
    <t>KIMBERLEY BLAK PRIDE LIMITED</t>
  </si>
  <si>
    <t>3 Blackman St</t>
  </si>
  <si>
    <t>secretary@kimberleyblakpride.org.au</t>
  </si>
  <si>
    <t>ANTHONY LEE</t>
  </si>
  <si>
    <t>Belgrave South</t>
  </si>
  <si>
    <t>Rockhampton City</t>
  </si>
  <si>
    <t>Seville Grove</t>
  </si>
  <si>
    <t>Unsw Sydney</t>
  </si>
  <si>
    <t>Mooroobool</t>
  </si>
  <si>
    <t>Tottenham</t>
  </si>
  <si>
    <t>Children of Belsen and the Holocaust Trust</t>
  </si>
  <si>
    <t>178a Peninsula Rd</t>
  </si>
  <si>
    <t>salan@it.net.au</t>
  </si>
  <si>
    <t>Bradley Kitay</t>
  </si>
  <si>
    <t>Swansea</t>
  </si>
  <si>
    <t>Sharpe Family Charitable Trust</t>
  </si>
  <si>
    <t>emma.x.borg@pwc.com</t>
  </si>
  <si>
    <t>Carolyn Williams</t>
  </si>
  <si>
    <t>Mortdale</t>
  </si>
  <si>
    <t>Po Box 2142</t>
  </si>
  <si>
    <t>Bomaderry</t>
  </si>
  <si>
    <t>Rule of Law Education Centre Incorporated</t>
  </si>
  <si>
    <t>info@ruleoflaw.org.au</t>
  </si>
  <si>
    <t>Christopher Merritt</t>
  </si>
  <si>
    <t>Banking on Women</t>
  </si>
  <si>
    <t>131-137 Barry St</t>
  </si>
  <si>
    <t>contactus@bankingonwomen.org.au</t>
  </si>
  <si>
    <t>Coco Ma</t>
  </si>
  <si>
    <t>1 Carey Lane</t>
  </si>
  <si>
    <t>trinitysouthport@bigpond.com</t>
  </si>
  <si>
    <t>Colette MANGAN</t>
  </si>
  <si>
    <t>R.H.S. Nominees Pty. Ltd.</t>
  </si>
  <si>
    <t>PO Box 3104</t>
  </si>
  <si>
    <t>Cotham</t>
  </si>
  <si>
    <t>bravery@rhsa.org.au</t>
  </si>
  <si>
    <t>David Arden</t>
  </si>
  <si>
    <t>West Darling Arts Inc</t>
  </si>
  <si>
    <t>256-258 Argent St</t>
  </si>
  <si>
    <t>rado@westdarlingarts.com.au</t>
  </si>
  <si>
    <t>08 8087 9035</t>
  </si>
  <si>
    <t>david doyle</t>
  </si>
  <si>
    <t>Mudjimba Rsl Sub-Branch Inc</t>
  </si>
  <si>
    <t>43 Cottonwood Street</t>
  </si>
  <si>
    <t>Mudjimba</t>
  </si>
  <si>
    <t>rslqld.org</t>
  </si>
  <si>
    <t>mudjimbarsl@hotmail.com</t>
  </si>
  <si>
    <t>Deborah Day</t>
  </si>
  <si>
    <t>D FACES OF YOUTH ARTS INC</t>
  </si>
  <si>
    <t>14 Viscount slim Ave</t>
  </si>
  <si>
    <t>dfaces.org</t>
  </si>
  <si>
    <t>admin@dfaces.net</t>
  </si>
  <si>
    <t>08 8645 1265</t>
  </si>
  <si>
    <t>Deborah Hughes</t>
  </si>
  <si>
    <t>THE SUDANESE ISLAMIC COMMUNITY CENTRE INCORPORATED</t>
  </si>
  <si>
    <t>Dandenong East</t>
  </si>
  <si>
    <t>Hatim Siddig</t>
  </si>
  <si>
    <t>Campus Cats NSW</t>
  </si>
  <si>
    <t>Po Box 6315</t>
  </si>
  <si>
    <t>unswcampuscats@yahoo.com</t>
  </si>
  <si>
    <t>Helen Swarbrick</t>
  </si>
  <si>
    <t>Anglican Parish Of Beecroft</t>
  </si>
  <si>
    <t>Po Box 607</t>
  </si>
  <si>
    <t>office@beecroftanglicans.org.au</t>
  </si>
  <si>
    <t>IAN COUSINS</t>
  </si>
  <si>
    <t>SWANSEA PUBLIC SCHOOL P&amp;C</t>
  </si>
  <si>
    <t>1 Rawson St</t>
  </si>
  <si>
    <t>swanseapublicschoolpc@outlook.com</t>
  </si>
  <si>
    <t>Jacqueline Bell</t>
  </si>
  <si>
    <t>Australian Christadelphian Sunday School Union</t>
  </si>
  <si>
    <t>8 Fairway Ave</t>
  </si>
  <si>
    <t>erringtonj@gmail.com</t>
  </si>
  <si>
    <t>Janice Errington</t>
  </si>
  <si>
    <t>Tottenham Welfare Council Inc</t>
  </si>
  <si>
    <t>tottenhamnsw.com.au</t>
  </si>
  <si>
    <t>tottenhamwelfarecouncil@gmail.com</t>
  </si>
  <si>
    <t>Jennifer Attenborough</t>
  </si>
  <si>
    <t>Nyabing Primary School Parents And Citizens Association</t>
  </si>
  <si>
    <t>Nyabing Primary School</t>
  </si>
  <si>
    <t>Nyabing</t>
  </si>
  <si>
    <t>nyabing.ps@education.wa.edu.au</t>
  </si>
  <si>
    <t>Jessica Browne</t>
  </si>
  <si>
    <t>Bundaberg Eisteddfod Committee Inc</t>
  </si>
  <si>
    <t>5 Greenview Dr</t>
  </si>
  <si>
    <t>leanne@homeofhutch.com</t>
  </si>
  <si>
    <t>Jessica Savage</t>
  </si>
  <si>
    <t>Brunstad Christian Church Melbourne (BCCM) Inc</t>
  </si>
  <si>
    <t>455 Epping Rd</t>
  </si>
  <si>
    <t>contact@bccm.org.au</t>
  </si>
  <si>
    <t>Joanalyn Twilley</t>
  </si>
  <si>
    <t>Po Box 70</t>
  </si>
  <si>
    <t>The Trustee for PNI Foundation</t>
  </si>
  <si>
    <t>GPO Box 1205</t>
  </si>
  <si>
    <t>mary.jung@pinnacleinvestment.com</t>
  </si>
  <si>
    <t>Jonathan Trollip</t>
  </si>
  <si>
    <t>Jude Simion</t>
  </si>
  <si>
    <t>Philoi Global Ltd</t>
  </si>
  <si>
    <t>info@philoiglobal.org</t>
  </si>
  <si>
    <t>02 90724782</t>
  </si>
  <si>
    <t>University Of The Third Age Sunraysia Inc.</t>
  </si>
  <si>
    <t>PO Box 1525</t>
  </si>
  <si>
    <t>u3asunraysia.com.au</t>
  </si>
  <si>
    <t>siredale@me.com</t>
  </si>
  <si>
    <t>0494 118 150</t>
  </si>
  <si>
    <t>JUDITH MORRIS</t>
  </si>
  <si>
    <t>89 William St</t>
  </si>
  <si>
    <t>cathedral@anglicanchurchcq.org.au</t>
  </si>
  <si>
    <t>Lewis Dunne</t>
  </si>
  <si>
    <t>Melbourne Zen Group</t>
  </si>
  <si>
    <t>Cnr Roberts &amp; Stuart Sts</t>
  </si>
  <si>
    <t>melbournezengroup@gmail.com</t>
  </si>
  <si>
    <t>Myles Siegersma</t>
  </si>
  <si>
    <t>SunRanges Twins Plus Inc</t>
  </si>
  <si>
    <t>Po Box 824</t>
  </si>
  <si>
    <t>president@sunranges.amba.org.au</t>
  </si>
  <si>
    <t>Nicky Monk</t>
  </si>
  <si>
    <t>sgreen@odhco.com.au</t>
  </si>
  <si>
    <t>Ryder-Cheshire Mount Gambier Home Foundation Incorporated</t>
  </si>
  <si>
    <t>157 Commercial St E</t>
  </si>
  <si>
    <t>admin@ryder-cheshiremountgambier.org</t>
  </si>
  <si>
    <t>Peter Telford</t>
  </si>
  <si>
    <t>Raymond Smith</t>
  </si>
  <si>
    <t>Meadow View Baptist Church Independent Incorporated</t>
  </si>
  <si>
    <t>mvbc391@gmail.com</t>
  </si>
  <si>
    <t>FAMILY FRONTLINE SUPPORT LTD</t>
  </si>
  <si>
    <t>L 9 83 Mount St</t>
  </si>
  <si>
    <t>familyfrontlinesupport.org</t>
  </si>
  <si>
    <t>charlie@familyfrontlinesupport.org</t>
  </si>
  <si>
    <t>Richard Gorman</t>
  </si>
  <si>
    <t>Our Lady Of Consolation Aged Care &amp; Services Limited</t>
  </si>
  <si>
    <t>Our Lady Of Consolation</t>
  </si>
  <si>
    <t>executive@oloc.com.au</t>
  </si>
  <si>
    <t>Rodger Austin</t>
  </si>
  <si>
    <t>Maylands Baptist Church Inc</t>
  </si>
  <si>
    <t>102 Seventh Ave</t>
  </si>
  <si>
    <t>maylandsbaptistchurch.org</t>
  </si>
  <si>
    <t>roger.newton@westnet.com.au</t>
  </si>
  <si>
    <t>Roger Newton</t>
  </si>
  <si>
    <t>Heaven's Family Australia Limited</t>
  </si>
  <si>
    <t>165 Belgrave-Hallam Road</t>
  </si>
  <si>
    <t>projectmap@bigpond.com</t>
  </si>
  <si>
    <t>Sarah Fountain</t>
  </si>
  <si>
    <t>Uca - Orange Parish</t>
  </si>
  <si>
    <t>orange@nswact.uca.org.au</t>
  </si>
  <si>
    <t>0263 625788</t>
  </si>
  <si>
    <t>Sharon Scott</t>
  </si>
  <si>
    <t>bahai.org.au</t>
  </si>
  <si>
    <t>Salt Care Limited</t>
  </si>
  <si>
    <t>5-19 Birrilley St</t>
  </si>
  <si>
    <t>Spencer Green</t>
  </si>
  <si>
    <t>Air Force Association WA Limited</t>
  </si>
  <si>
    <t>18 Bowman St</t>
  </si>
  <si>
    <t>corporate@raafawa.org.au</t>
  </si>
  <si>
    <t>08 9288 8400</t>
  </si>
  <si>
    <t>Surendra Rajendra</t>
  </si>
  <si>
    <t>The Spiritual Assembly Of The Baha'Is Of Newcastle Limited</t>
  </si>
  <si>
    <t>newcastle@nsw.bahai.org.au</t>
  </si>
  <si>
    <t>Susan Russell</t>
  </si>
  <si>
    <t>NORTH WARRANDYTE OSBORNE PENINSULALANDCARE GROUP INC</t>
  </si>
  <si>
    <t>39 Osborne Rd</t>
  </si>
  <si>
    <t>ruth@rankindesign.com.au</t>
  </si>
  <si>
    <t>Trudy Brentnall</t>
  </si>
  <si>
    <t>Perth Congregational Christian Church of Samoa Incorporated</t>
  </si>
  <si>
    <t>21 Lyrebird Loop</t>
  </si>
  <si>
    <t>perth.efks@gmail.com</t>
  </si>
  <si>
    <t>Viliamu Apisala</t>
  </si>
  <si>
    <t>Cairns School of Chinese Inc.</t>
  </si>
  <si>
    <t>10 Coleus Ct</t>
  </si>
  <si>
    <t>principal@csc.qld.edu.au</t>
  </si>
  <si>
    <t>Weiqiao Zhong</t>
  </si>
  <si>
    <t>Evangel Christian Fellowship Incorporated</t>
  </si>
  <si>
    <t>215 Masters Rd</t>
  </si>
  <si>
    <t>evangel.org.au</t>
  </si>
  <si>
    <t>evangelcf@gmail.com</t>
  </si>
  <si>
    <t>Yoke Ping Lim</t>
  </si>
  <si>
    <t>Suchness Association</t>
  </si>
  <si>
    <t>Se 602 8 Help St</t>
  </si>
  <si>
    <t>jay_118000@hotmail.com</t>
  </si>
  <si>
    <t>Yong Hou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</si>
  <si>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</si>
  <si>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</si>
  <si>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</si>
  <si>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</si>
  <si>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</si>
  <si>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Charity</t>
  </si>
  <si>
    <t>Contact Name</t>
  </si>
  <si>
    <t>Role</t>
  </si>
  <si>
    <t>Email Validation</t>
  </si>
  <si>
    <t>Mobile</t>
  </si>
  <si>
    <t>Landline</t>
  </si>
  <si>
    <t>Address</t>
  </si>
  <si>
    <t>P/Code</t>
  </si>
  <si>
    <t>Size</t>
  </si>
  <si>
    <t>joycemeyer.org/</t>
  </si>
  <si>
    <t>acssu.org.au/</t>
  </si>
  <si>
    <t>philoiglobal.org</t>
  </si>
  <si>
    <t>mzg.org.au/</t>
  </si>
  <si>
    <t>sunranges.amba.org.au</t>
  </si>
  <si>
    <t>orange.uca.org.au</t>
  </si>
  <si>
    <t>salt.org.au</t>
  </si>
  <si>
    <t>ryder-cheshiremountgambier.org/</t>
  </si>
  <si>
    <t>rhsa.org.au</t>
  </si>
  <si>
    <t>rockhamptoncathedral.org.au</t>
  </si>
  <si>
    <t>housingchoices.org.au</t>
  </si>
  <si>
    <t>bankingonwomen.org.au/</t>
  </si>
  <si>
    <t>raafawa.org.au</t>
  </si>
  <si>
    <t>oloc.com.au</t>
  </si>
  <si>
    <t>minderoo.org</t>
  </si>
  <si>
    <t>ruleoflaw.org.au</t>
  </si>
  <si>
    <t>sicca.org.au</t>
  </si>
  <si>
    <t>wildmacadamia.org.au</t>
  </si>
  <si>
    <t>bundabergeisteddfod.com.au/</t>
  </si>
  <si>
    <t>pinnacleinvestment.com</t>
  </si>
  <si>
    <t>meadowview.org.au</t>
  </si>
  <si>
    <t>stjohnsbeecroft.org.au</t>
  </si>
  <si>
    <t>facebook.com/profile.php?id=100081166637491</t>
  </si>
  <si>
    <t>csc.qld.edu.au</t>
  </si>
  <si>
    <t>westdarlingarts.com.au</t>
  </si>
  <si>
    <t>holocausttrust.com.au</t>
  </si>
  <si>
    <t>facebook.com/kimberleyblakpride/</t>
  </si>
  <si>
    <t>swanseapublicschoolpc.org.au</t>
  </si>
  <si>
    <t>trinitysouthport.com</t>
  </si>
  <si>
    <t>campuscats.org.au</t>
  </si>
  <si>
    <t>61 488 432 226</t>
  </si>
  <si>
    <t>4/131 Macquarie Street NSW</t>
  </si>
  <si>
    <t xml:space="preserve"> View Street</t>
  </si>
  <si>
    <t>OK, Catch-All (Jun 2026)</t>
  </si>
  <si>
    <t>OK (Jun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</si>
</sst>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527A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20" fillId="33" borderId="0" xfId="0" applyFont="1" applyFill="1" applyAlignment="1">
      <alignment horizontal="left"/>
    </xf>
    <xf numFmtId="0" fontId="21" fillId="33" borderId="0" xfId="0" applyFont="1" applyFill="1" applyAlignment="1">
      <alignment horizontal="left"/>
    </xf>
    <xf numFmtId="0" fontId="22" fillId="33" borderId="0" xfId="42" applyFont="1" applyFill="1" applyAlignment="1">
      <alignment horizontal="left"/>
    </xf>
    <xf numFmtId="0" fontId="0" fillId="33" borderId="0" xfId="0" applyFill="1" applyAlignment="1">
      <alignment horizontal="left"/>
    </xf>
    <xf numFmtId="0" fontId="23" fillId="33" borderId="0" xfId="0" applyFont="1" applyFill="1" applyAlignment="1">
      <alignment horizontal="left"/>
    </xf>
    <xf numFmtId="0" fontId="24" fillId="33" borderId="0" xfId="0" applyFont="1" applyFill="1" applyAlignment="1">
      <alignment horizontal="left"/>
    </xf>
    <xf numFmtId="0" fontId="25" fillId="33" borderId="0" xfId="42" applyFont="1" applyFill="1" applyAlignment="1">
      <alignment horizontal="left"/>
    </xf>
    <xf numFmtId="0" fontId="26" fillId="33" borderId="0" xfId="0" applyFont="1" applyFill="1" applyAlignment="1">
      <alignment horizontal="left"/>
    </xf>
    <xf numFmtId="0" fontId="0" fillId="34" borderId="0" xfId="0" applyFill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6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ill>
        <patternFill patternType="solid">
          <fgColor indexed="64"/>
          <bgColor rgb="FF527AFF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2C0093-D933-7A43-8249-F3A1540CF898}" name="Table1" displayName="Table1" ref="A3:N50" totalsRowShown="0" headerRowDxfId="15" dataDxfId="14">
  <autoFilter ref="A3:N50" xr:uid="{932C0093-D933-7A43-8249-F3A1540CF898}"/>
  <tableColumns count="14">
    <tableColumn id="2" xr3:uid="{411E3576-C8D5-2540-B7D5-DE3D0F524753}" name="Charity" dataDxfId="13"/>
    <tableColumn id="14" xr3:uid="{DA1126C8-AC6B-7C4A-A81F-434F6C11C8BD}" name="Contact Name" dataDxfId="12"/>
    <tableColumn id="15" xr3:uid="{FE49E39D-577C-CF46-9192-68A35677BCED}" name="Role" dataDxfId="11"/>
    <tableColumn id="10" xr3:uid="{D86FCFA1-C6BD-2941-BCC3-1C967E334775}" name="Email" dataDxfId="10"/>
    <tableColumn id="16" xr3:uid="{7836FDBC-2EDA-3C42-9CEF-EF3B662F4710}" name="Email Validation" dataDxfId="9"/>
    <tableColumn id="17" xr3:uid="{B88ABE4E-8B7B-3847-80E4-2D32FD286FA5}" name="Mobile" dataDxfId="8"/>
    <tableColumn id="12" xr3:uid="{94C54602-7EBB-BC4A-AD78-82B5174F09E2}" name="Landline" dataDxfId="7"/>
    <tableColumn id="4" xr3:uid="{B1A9FE78-009F-7C46-ABD9-3C55D4038E89}" name="Address" dataDxfId="6"/>
    <tableColumn id="6" xr3:uid="{332AC8C7-6658-6A44-849F-B866BB3A8802}" name="Suburb" dataDxfId="5"/>
    <tableColumn id="7" xr3:uid="{13860001-B1EB-4744-9A54-0DAB1048D818}" name="State" dataDxfId="4"/>
    <tableColumn id="8" xr3:uid="{D52395FE-385F-3941-9AEC-AB0FDB452C98}" name="P/Code" dataDxfId="3"/>
    <tableColumn id="9" xr3:uid="{DC8CCDC8-3180-674D-B1DC-6417511C136B}" name="Website" dataDxfId="2"/>
    <tableColumn id="13" xr3:uid="{C194A955-EE95-2146-9634-075C99F00AC9}" name="Size" dataDxfId="1"/>
    <tableColumn id="3" xr3:uid="{5D2F32DC-3AD9-4545-A015-D46825ED10A1}" name="AB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stralianmarketinglist.com.au/terms-and-conditions/" TargetMode="External"/><Relationship Id="rId2" Type="http://schemas.openxmlformats.org/officeDocument/2006/relationships/hyperlink" Target="mailto:info@australianmarketinglist.com.au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03BED-7ACF-A24A-B082-DD16BF0D4161}">
  <dimension ref="A1:P265"/>
  <sheetViews>
    <sheetView tabSelected="1" workbookViewId="0">
      <selection activeCell="A4" sqref="A4"/>
    </sheetView>
  </sheetViews>
  <sheetFormatPr baseColWidth="10" defaultRowHeight="16" x14ac:dyDescent="0.2"/>
  <cols>
    <col min="1" max="1" width="58.83203125" style="1" bestFit="1" customWidth="1"/>
    <col min="2" max="2" width="18.6640625" style="1" customWidth="1"/>
    <col min="3" max="3" width="20" style="1" customWidth="1"/>
    <col min="4" max="4" width="36.83203125" style="1" customWidth="1"/>
    <col min="5" max="5" width="22.33203125" style="1" customWidth="1"/>
    <col min="6" max="6" width="14.6640625" style="1" customWidth="1"/>
    <col min="7" max="7" width="14.1640625" customWidth="1"/>
    <col min="8" max="8" width="25.6640625" bestFit="1" customWidth="1"/>
    <col min="9" max="9" width="18" style="1" customWidth="1"/>
    <col min="10" max="10" width="9.33203125" style="1" customWidth="1"/>
    <col min="11" max="11" width="9.5" style="1" bestFit="1" customWidth="1"/>
    <col min="12" max="12" width="41.5" bestFit="1" customWidth="1"/>
    <col min="13" max="13" width="10.33203125" style="1" customWidth="1"/>
    <col min="14" max="14" width="17.1640625" style="1" customWidth="1"/>
    <col min="15" max="15" width="2.5" style="1" customWidth="1"/>
    <col min="17" max="17" width="18" style="1" bestFit="1" customWidth="1"/>
    <col min="18" max="16384" width="10.83203125" style="1"/>
  </cols>
  <sheetData>
    <row r="1" spans="1:16" ht="19" x14ac:dyDescent="0.25">
      <c r="A1" s="2" t="s">
        <v>262</v>
      </c>
      <c r="B1" s="4" t="s">
        <v>263</v>
      </c>
      <c r="C1" s="4"/>
      <c r="D1" s="3"/>
      <c r="E1" s="4" t="s">
        <v>264</v>
      </c>
      <c r="F1" s="3"/>
      <c r="G1" s="6"/>
      <c r="H1" s="6" t="s">
        <v>265</v>
      </c>
      <c r="I1" s="4"/>
      <c r="J1" s="4" t="s">
        <v>266</v>
      </c>
      <c r="K1" s="6"/>
      <c r="L1" s="6"/>
      <c r="M1" s="4"/>
      <c r="N1" s="3"/>
    </row>
    <row r="2" spans="1:16" ht="19" x14ac:dyDescent="0.25">
      <c r="A2" s="7"/>
      <c r="B2" s="3"/>
      <c r="C2" s="8"/>
      <c r="D2" s="3"/>
      <c r="E2" s="3"/>
      <c r="F2" s="3"/>
      <c r="G2" s="5"/>
      <c r="H2" s="5"/>
      <c r="I2" s="5"/>
      <c r="J2" s="5"/>
      <c r="K2" s="3"/>
      <c r="L2" s="9"/>
      <c r="M2" s="3"/>
      <c r="N2" s="3"/>
    </row>
    <row r="3" spans="1:16" x14ac:dyDescent="0.2">
      <c r="A3" s="10" t="s">
        <v>267</v>
      </c>
      <c r="B3" s="10" t="s">
        <v>268</v>
      </c>
      <c r="C3" s="10" t="s">
        <v>269</v>
      </c>
      <c r="D3" s="10" t="s">
        <v>4</v>
      </c>
      <c r="E3" s="10" t="s">
        <v>270</v>
      </c>
      <c r="F3" s="10" t="s">
        <v>271</v>
      </c>
      <c r="G3" s="10" t="s">
        <v>272</v>
      </c>
      <c r="H3" s="10" t="s">
        <v>273</v>
      </c>
      <c r="I3" s="10" t="s">
        <v>1</v>
      </c>
      <c r="J3" s="10" t="s">
        <v>2</v>
      </c>
      <c r="K3" s="10" t="s">
        <v>274</v>
      </c>
      <c r="L3" s="10" t="s">
        <v>3</v>
      </c>
      <c r="M3" s="10" t="s">
        <v>275</v>
      </c>
      <c r="N3" s="10" t="s">
        <v>0</v>
      </c>
      <c r="P3" s="1"/>
    </row>
    <row r="4" spans="1:16" x14ac:dyDescent="0.2">
      <c r="A4" s="1">
        <f ca="1">RAND()</f>
        <v>0.79141677270619626</v>
      </c>
      <c r="B4" s="1" t="s">
        <v>37</v>
      </c>
      <c r="C4" s="1" t="s">
        <v>7</v>
      </c>
      <c r="D4" s="1" t="s">
        <v>36</v>
      </c>
      <c r="E4" s="1" t="s">
        <v>310</v>
      </c>
      <c r="G4" s="1">
        <v>297916777</v>
      </c>
      <c r="H4" s="1" t="s">
        <v>35</v>
      </c>
      <c r="I4" s="1" t="s">
        <v>24</v>
      </c>
      <c r="J4" s="1" t="s">
        <v>8</v>
      </c>
      <c r="K4" s="1">
        <v>2144</v>
      </c>
      <c r="L4" s="1"/>
      <c r="M4" s="1" t="s">
        <v>6</v>
      </c>
      <c r="N4" s="1">
        <v>54650108811</v>
      </c>
      <c r="P4" s="1"/>
    </row>
    <row r="5" spans="1:16" x14ac:dyDescent="0.2">
      <c r="A5" s="1" t="s">
        <v>148</v>
      </c>
      <c r="B5" s="1" t="s">
        <v>151</v>
      </c>
      <c r="C5" s="1" t="s">
        <v>17</v>
      </c>
      <c r="D5" s="1" t="s">
        <v>150</v>
      </c>
      <c r="E5" s="1" t="s">
        <v>310</v>
      </c>
      <c r="F5" s="1">
        <v>419940103</v>
      </c>
      <c r="G5" s="1"/>
      <c r="H5" s="1" t="s">
        <v>149</v>
      </c>
      <c r="I5" s="1" t="s">
        <v>98</v>
      </c>
      <c r="J5" s="1" t="s">
        <v>8</v>
      </c>
      <c r="K5" s="1">
        <v>2281</v>
      </c>
      <c r="L5" s="1" t="s">
        <v>303</v>
      </c>
      <c r="M5" s="1" t="s">
        <v>6</v>
      </c>
      <c r="N5" s="1">
        <v>40709530596</v>
      </c>
      <c r="P5" s="1"/>
    </row>
    <row r="6" spans="1:16" x14ac:dyDescent="0.2">
      <c r="A6" s="1" t="s">
        <v>169</v>
      </c>
      <c r="B6" s="1" t="s">
        <v>172</v>
      </c>
      <c r="C6" s="1" t="s">
        <v>21</v>
      </c>
      <c r="D6" s="1" t="s">
        <v>171</v>
      </c>
      <c r="E6" s="1" t="s">
        <v>310</v>
      </c>
      <c r="G6" s="1"/>
      <c r="H6" s="1" t="s">
        <v>170</v>
      </c>
      <c r="I6" s="1" t="s">
        <v>38</v>
      </c>
      <c r="J6" s="1" t="s">
        <v>11</v>
      </c>
      <c r="K6" s="1">
        <v>3750</v>
      </c>
      <c r="L6" s="1"/>
      <c r="M6" s="1" t="s">
        <v>20</v>
      </c>
      <c r="N6" s="1">
        <v>55008040774</v>
      </c>
      <c r="P6" s="1"/>
    </row>
    <row r="7" spans="1:16" x14ac:dyDescent="0.2">
      <c r="A7" s="1" t="s">
        <v>207</v>
      </c>
      <c r="B7" s="1" t="s">
        <v>211</v>
      </c>
      <c r="C7" s="1" t="s">
        <v>16</v>
      </c>
      <c r="D7" s="1" t="s">
        <v>210</v>
      </c>
      <c r="E7" s="1" t="s">
        <v>310</v>
      </c>
      <c r="F7" s="1">
        <v>407464642</v>
      </c>
      <c r="G7" s="1"/>
      <c r="H7" s="1" t="s">
        <v>208</v>
      </c>
      <c r="I7" s="1" t="s">
        <v>40</v>
      </c>
      <c r="J7" s="1" t="s">
        <v>8</v>
      </c>
      <c r="K7" s="1">
        <v>2060</v>
      </c>
      <c r="L7" s="1" t="s">
        <v>209</v>
      </c>
      <c r="N7" s="1">
        <v>88539107276</v>
      </c>
      <c r="P7" s="1"/>
    </row>
    <row r="8" spans="1:16" x14ac:dyDescent="0.2">
      <c r="A8" s="1" t="s">
        <v>27</v>
      </c>
      <c r="B8" s="1" t="s">
        <v>31</v>
      </c>
      <c r="C8" s="1" t="s">
        <v>16</v>
      </c>
      <c r="D8" s="1" t="s">
        <v>30</v>
      </c>
      <c r="E8" s="1" t="s">
        <v>310</v>
      </c>
      <c r="G8" s="1">
        <v>733491200</v>
      </c>
      <c r="H8" s="1" t="s">
        <v>28</v>
      </c>
      <c r="I8" s="1" t="s">
        <v>29</v>
      </c>
      <c r="J8" s="1" t="s">
        <v>19</v>
      </c>
      <c r="K8" s="1">
        <v>4122</v>
      </c>
      <c r="L8" s="1" t="s">
        <v>276</v>
      </c>
      <c r="M8" s="1" t="s">
        <v>20</v>
      </c>
      <c r="N8" s="1">
        <v>73075343485</v>
      </c>
      <c r="P8" s="1"/>
    </row>
    <row r="9" spans="1:16" x14ac:dyDescent="0.2">
      <c r="A9" s="1" t="s">
        <v>120</v>
      </c>
      <c r="B9" s="1" t="s">
        <v>124</v>
      </c>
      <c r="C9" s="1" t="s">
        <v>23</v>
      </c>
      <c r="D9" s="1" t="s">
        <v>122</v>
      </c>
      <c r="E9" s="1" t="s">
        <v>310</v>
      </c>
      <c r="G9" s="1" t="s">
        <v>123</v>
      </c>
      <c r="H9" s="1" t="s">
        <v>121</v>
      </c>
      <c r="I9" s="1" t="s">
        <v>47</v>
      </c>
      <c r="J9" s="1" t="s">
        <v>8</v>
      </c>
      <c r="K9" s="1">
        <v>2880</v>
      </c>
      <c r="L9" s="1" t="s">
        <v>300</v>
      </c>
      <c r="M9" s="1" t="s">
        <v>6</v>
      </c>
      <c r="N9" s="1">
        <v>70014550239</v>
      </c>
      <c r="P9" s="1"/>
    </row>
    <row r="10" spans="1:16" x14ac:dyDescent="0.2">
      <c r="A10" s="1" t="s">
        <v>115</v>
      </c>
      <c r="B10" s="1" t="s">
        <v>119</v>
      </c>
      <c r="C10" s="1" t="s">
        <v>16</v>
      </c>
      <c r="D10" s="1" t="s">
        <v>118</v>
      </c>
      <c r="E10" s="1" t="s">
        <v>310</v>
      </c>
      <c r="F10" s="1">
        <v>493335579</v>
      </c>
      <c r="G10" s="1"/>
      <c r="H10" s="1" t="s">
        <v>116</v>
      </c>
      <c r="I10" s="1" t="s">
        <v>117</v>
      </c>
      <c r="J10" s="1" t="s">
        <v>11</v>
      </c>
      <c r="K10" s="1">
        <v>3101</v>
      </c>
      <c r="L10" s="1" t="s">
        <v>284</v>
      </c>
      <c r="M10" s="1" t="s">
        <v>6</v>
      </c>
      <c r="N10" s="1">
        <v>42005246739</v>
      </c>
      <c r="P10" s="1"/>
    </row>
    <row r="11" spans="1:16" x14ac:dyDescent="0.2">
      <c r="A11" s="1" t="s">
        <v>99</v>
      </c>
      <c r="B11" s="1" t="s">
        <v>101</v>
      </c>
      <c r="C11" s="1" t="s">
        <v>16</v>
      </c>
      <c r="D11" s="1" t="s">
        <v>100</v>
      </c>
      <c r="E11" s="1" t="s">
        <v>309</v>
      </c>
      <c r="G11" s="1">
        <v>282660000</v>
      </c>
      <c r="H11" s="1"/>
      <c r="L11" s="1"/>
      <c r="M11" s="1" t="s">
        <v>6</v>
      </c>
      <c r="N11" s="1">
        <v>88416615096</v>
      </c>
      <c r="P11" s="1"/>
    </row>
    <row r="12" spans="1:16" x14ac:dyDescent="0.2">
      <c r="A12" s="1" t="s">
        <v>238</v>
      </c>
      <c r="B12" s="1" t="s">
        <v>240</v>
      </c>
      <c r="C12" s="1" t="s">
        <v>7</v>
      </c>
      <c r="D12" s="1" t="s">
        <v>239</v>
      </c>
      <c r="E12" s="1" t="s">
        <v>310</v>
      </c>
      <c r="G12" s="1"/>
      <c r="H12" s="1"/>
      <c r="L12" s="1" t="s">
        <v>229</v>
      </c>
      <c r="M12" s="1" t="s">
        <v>6</v>
      </c>
      <c r="N12" s="1">
        <v>66001032757</v>
      </c>
      <c r="P12" s="1"/>
    </row>
    <row r="13" spans="1:16" x14ac:dyDescent="0.2">
      <c r="A13" s="1" t="s">
        <v>174</v>
      </c>
      <c r="B13" s="1" t="s">
        <v>177</v>
      </c>
      <c r="C13" s="1" t="s">
        <v>7</v>
      </c>
      <c r="D13" s="1" t="s">
        <v>176</v>
      </c>
      <c r="E13" s="1" t="s">
        <v>310</v>
      </c>
      <c r="F13" s="1">
        <v>417631062</v>
      </c>
      <c r="G13" s="1"/>
      <c r="H13" s="1" t="s">
        <v>175</v>
      </c>
      <c r="I13" s="1" t="s">
        <v>25</v>
      </c>
      <c r="J13" s="1" t="s">
        <v>19</v>
      </c>
      <c r="K13" s="1">
        <v>4001</v>
      </c>
      <c r="L13" s="1" t="s">
        <v>295</v>
      </c>
      <c r="M13" s="1" t="s">
        <v>20</v>
      </c>
      <c r="N13" s="1">
        <v>11151440423</v>
      </c>
      <c r="P13" s="1"/>
    </row>
    <row r="14" spans="1:16" x14ac:dyDescent="0.2">
      <c r="A14" s="1" t="s">
        <v>253</v>
      </c>
      <c r="B14" s="1" t="s">
        <v>257</v>
      </c>
      <c r="C14" s="1" t="s">
        <v>14</v>
      </c>
      <c r="D14" s="1" t="s">
        <v>256</v>
      </c>
      <c r="E14" s="1" t="s">
        <v>310</v>
      </c>
      <c r="G14" s="1"/>
      <c r="H14" s="1" t="s">
        <v>254</v>
      </c>
      <c r="I14" s="1" t="s">
        <v>41</v>
      </c>
      <c r="J14" s="1" t="s">
        <v>13</v>
      </c>
      <c r="K14" s="1">
        <v>6122</v>
      </c>
      <c r="L14" s="1" t="s">
        <v>255</v>
      </c>
      <c r="M14" s="1" t="s">
        <v>6</v>
      </c>
      <c r="N14" s="1">
        <v>31852539361</v>
      </c>
      <c r="P14" s="1"/>
    </row>
    <row r="15" spans="1:16" x14ac:dyDescent="0.2">
      <c r="A15" s="1" t="s">
        <v>75</v>
      </c>
      <c r="B15" s="1" t="s">
        <v>114</v>
      </c>
      <c r="C15" s="1" t="s">
        <v>23</v>
      </c>
      <c r="D15" s="1" t="s">
        <v>113</v>
      </c>
      <c r="E15" s="1" t="s">
        <v>310</v>
      </c>
      <c r="G15" s="1"/>
      <c r="H15" s="1" t="s">
        <v>112</v>
      </c>
      <c r="I15" s="1" t="s">
        <v>42</v>
      </c>
      <c r="J15" s="1" t="s">
        <v>19</v>
      </c>
      <c r="K15" s="1">
        <v>4215</v>
      </c>
      <c r="L15" s="1" t="s">
        <v>304</v>
      </c>
      <c r="M15" s="1" t="s">
        <v>6</v>
      </c>
      <c r="N15" s="1">
        <v>96835868422</v>
      </c>
      <c r="P15" s="1"/>
    </row>
    <row r="16" spans="1:16" x14ac:dyDescent="0.2">
      <c r="A16" s="1" t="s">
        <v>179</v>
      </c>
      <c r="B16" s="1" t="s">
        <v>178</v>
      </c>
      <c r="C16" s="1" t="s">
        <v>16</v>
      </c>
      <c r="D16" s="1" t="s">
        <v>180</v>
      </c>
      <c r="E16" s="1" t="s">
        <v>310</v>
      </c>
      <c r="G16" s="1" t="s">
        <v>181</v>
      </c>
      <c r="H16" t="s">
        <v>308</v>
      </c>
      <c r="I16" s="1" t="s">
        <v>55</v>
      </c>
      <c r="J16" s="1" t="s">
        <v>8</v>
      </c>
      <c r="K16" s="1">
        <v>2067</v>
      </c>
      <c r="L16" s="1" t="s">
        <v>278</v>
      </c>
      <c r="M16" s="1" t="s">
        <v>6</v>
      </c>
      <c r="N16" s="1">
        <v>45451092780</v>
      </c>
      <c r="P16" s="1"/>
    </row>
    <row r="17" spans="1:16" x14ac:dyDescent="0.2">
      <c r="A17" s="1" t="s">
        <v>69</v>
      </c>
      <c r="B17" s="1" t="s">
        <v>68</v>
      </c>
      <c r="C17" s="1" t="s">
        <v>16</v>
      </c>
      <c r="D17" s="1" t="s">
        <v>67</v>
      </c>
      <c r="E17" s="1" t="s">
        <v>309</v>
      </c>
      <c r="G17" s="1">
        <v>394879833</v>
      </c>
      <c r="H17" s="1" t="s">
        <v>66</v>
      </c>
      <c r="I17" s="1" t="s">
        <v>34</v>
      </c>
      <c r="J17" s="1" t="s">
        <v>11</v>
      </c>
      <c r="K17" s="1">
        <v>3000</v>
      </c>
      <c r="L17" s="1" t="s">
        <v>286</v>
      </c>
      <c r="M17" s="1" t="s">
        <v>6</v>
      </c>
      <c r="N17" s="1">
        <v>98683810317</v>
      </c>
      <c r="P17" s="1"/>
    </row>
    <row r="18" spans="1:16" x14ac:dyDescent="0.2">
      <c r="A18" s="1" t="s">
        <v>79</v>
      </c>
      <c r="B18" s="1" t="s">
        <v>82</v>
      </c>
      <c r="C18" s="1" t="s">
        <v>16</v>
      </c>
      <c r="D18" s="1" t="s">
        <v>81</v>
      </c>
      <c r="E18" s="1" t="s">
        <v>310</v>
      </c>
      <c r="G18" s="1" t="s">
        <v>83</v>
      </c>
      <c r="H18" s="1" t="s">
        <v>80</v>
      </c>
      <c r="I18" s="1" t="s">
        <v>33</v>
      </c>
      <c r="J18" s="1" t="s">
        <v>13</v>
      </c>
      <c r="K18" s="1">
        <v>6000</v>
      </c>
      <c r="L18" s="1" t="s">
        <v>290</v>
      </c>
      <c r="M18" s="1" t="s">
        <v>6</v>
      </c>
      <c r="N18" s="1">
        <v>41651422141</v>
      </c>
      <c r="P18" s="1"/>
    </row>
    <row r="19" spans="1:16" x14ac:dyDescent="0.2">
      <c r="A19" s="1" t="s">
        <v>230</v>
      </c>
      <c r="B19" s="1" t="s">
        <v>232</v>
      </c>
      <c r="C19" s="1" t="s">
        <v>9</v>
      </c>
      <c r="D19" s="1" t="s">
        <v>199</v>
      </c>
      <c r="E19" s="1" t="s">
        <v>310</v>
      </c>
      <c r="G19" s="1"/>
      <c r="H19" s="1" t="s">
        <v>231</v>
      </c>
      <c r="I19" s="1" t="s">
        <v>104</v>
      </c>
      <c r="J19" s="1" t="s">
        <v>8</v>
      </c>
      <c r="K19" s="1">
        <v>2541</v>
      </c>
      <c r="L19" s="1" t="s">
        <v>282</v>
      </c>
      <c r="M19" s="1" t="s">
        <v>15</v>
      </c>
      <c r="N19" s="1">
        <v>66625075890</v>
      </c>
      <c r="P19" s="1"/>
    </row>
    <row r="20" spans="1:16" x14ac:dyDescent="0.2">
      <c r="A20" s="1" t="s">
        <v>245</v>
      </c>
      <c r="B20" s="1" t="s">
        <v>248</v>
      </c>
      <c r="C20" s="1" t="s">
        <v>21</v>
      </c>
      <c r="D20" s="1" t="s">
        <v>247</v>
      </c>
      <c r="E20" s="1" t="s">
        <v>310</v>
      </c>
      <c r="G20" s="1">
        <v>894981801</v>
      </c>
      <c r="H20" s="1" t="s">
        <v>246</v>
      </c>
      <c r="I20" s="1" t="s">
        <v>90</v>
      </c>
      <c r="J20" s="1" t="s">
        <v>13</v>
      </c>
      <c r="K20" s="1">
        <v>6112</v>
      </c>
      <c r="L20" s="1" t="s">
        <v>298</v>
      </c>
      <c r="M20" s="1" t="s">
        <v>6</v>
      </c>
      <c r="N20" s="1">
        <v>44704219115</v>
      </c>
      <c r="P20" s="1"/>
    </row>
    <row r="21" spans="1:16" x14ac:dyDescent="0.2">
      <c r="A21" s="1" t="s">
        <v>233</v>
      </c>
      <c r="B21" s="1" t="s">
        <v>237</v>
      </c>
      <c r="C21" s="1" t="s">
        <v>21</v>
      </c>
      <c r="D21" s="1" t="s">
        <v>235</v>
      </c>
      <c r="E21" s="1" t="s">
        <v>310</v>
      </c>
      <c r="G21" s="1" t="s">
        <v>236</v>
      </c>
      <c r="H21" s="1" t="s">
        <v>234</v>
      </c>
      <c r="I21" s="1" t="s">
        <v>78</v>
      </c>
      <c r="J21" s="1" t="s">
        <v>13</v>
      </c>
      <c r="K21" s="1">
        <v>6151</v>
      </c>
      <c r="L21" s="1" t="s">
        <v>288</v>
      </c>
      <c r="M21" s="1" t="s">
        <v>15</v>
      </c>
      <c r="N21" s="1">
        <v>97352605141</v>
      </c>
      <c r="P21" s="1"/>
    </row>
    <row r="22" spans="1:16" x14ac:dyDescent="0.2">
      <c r="A22" s="1" t="s">
        <v>221</v>
      </c>
      <c r="B22" s="1" t="s">
        <v>224</v>
      </c>
      <c r="C22" s="1" t="s">
        <v>14</v>
      </c>
      <c r="D22" s="1" t="s">
        <v>223</v>
      </c>
      <c r="E22" s="1" t="s">
        <v>310</v>
      </c>
      <c r="F22" s="1">
        <v>417099625</v>
      </c>
      <c r="G22" s="1"/>
      <c r="H22" s="1" t="s">
        <v>222</v>
      </c>
      <c r="I22" s="1" t="s">
        <v>88</v>
      </c>
      <c r="J22" s="1" t="s">
        <v>11</v>
      </c>
      <c r="K22" s="1">
        <v>3160</v>
      </c>
      <c r="L22" s="1"/>
      <c r="M22" s="1" t="s">
        <v>6</v>
      </c>
      <c r="N22" s="1">
        <v>79618529598</v>
      </c>
      <c r="P22" s="1"/>
    </row>
    <row r="23" spans="1:16" x14ac:dyDescent="0.2">
      <c r="A23" s="1" t="s">
        <v>225</v>
      </c>
      <c r="B23" s="1" t="s">
        <v>228</v>
      </c>
      <c r="C23" s="1" t="s">
        <v>17</v>
      </c>
      <c r="D23" s="1" t="s">
        <v>226</v>
      </c>
      <c r="E23" s="1" t="s">
        <v>310</v>
      </c>
      <c r="G23" s="1" t="s">
        <v>227</v>
      </c>
      <c r="H23" s="1" t="s">
        <v>173</v>
      </c>
      <c r="I23" s="1" t="s">
        <v>49</v>
      </c>
      <c r="J23" s="1" t="s">
        <v>8</v>
      </c>
      <c r="K23" s="1">
        <v>2800</v>
      </c>
      <c r="L23" s="1" t="s">
        <v>281</v>
      </c>
      <c r="M23" s="1" t="s">
        <v>6</v>
      </c>
      <c r="N23" s="1">
        <v>37280943458</v>
      </c>
      <c r="P23" s="1"/>
    </row>
    <row r="24" spans="1:16" x14ac:dyDescent="0.2">
      <c r="A24" s="1" t="s">
        <v>249</v>
      </c>
      <c r="B24" s="1" t="s">
        <v>252</v>
      </c>
      <c r="C24" s="1" t="s">
        <v>23</v>
      </c>
      <c r="D24" s="1" t="s">
        <v>251</v>
      </c>
      <c r="E24" s="1" t="s">
        <v>310</v>
      </c>
      <c r="F24" s="1">
        <v>401748180</v>
      </c>
      <c r="G24" s="1"/>
      <c r="H24" s="1" t="s">
        <v>250</v>
      </c>
      <c r="I24" s="1" t="s">
        <v>92</v>
      </c>
      <c r="J24" s="1" t="s">
        <v>19</v>
      </c>
      <c r="K24" s="1">
        <v>4870</v>
      </c>
      <c r="L24" s="1" t="s">
        <v>299</v>
      </c>
      <c r="M24" s="1" t="s">
        <v>6</v>
      </c>
      <c r="N24" s="1">
        <v>98835313499</v>
      </c>
      <c r="P24" s="1"/>
    </row>
    <row r="25" spans="1:16" x14ac:dyDescent="0.2">
      <c r="A25" s="1" t="s">
        <v>84</v>
      </c>
      <c r="B25" s="1" t="s">
        <v>87</v>
      </c>
      <c r="C25" s="1" t="s">
        <v>7</v>
      </c>
      <c r="D25" s="1" t="s">
        <v>86</v>
      </c>
      <c r="E25" s="1" t="s">
        <v>310</v>
      </c>
      <c r="F25" s="1">
        <v>455382373</v>
      </c>
      <c r="G25" s="1"/>
      <c r="H25" s="1" t="s">
        <v>85</v>
      </c>
      <c r="I25" s="1" t="s">
        <v>43</v>
      </c>
      <c r="J25" s="1" t="s">
        <v>13</v>
      </c>
      <c r="K25" s="1">
        <v>6725</v>
      </c>
      <c r="L25" s="1" t="s">
        <v>302</v>
      </c>
      <c r="N25" s="1">
        <v>96681233250</v>
      </c>
      <c r="P25" s="1"/>
    </row>
    <row r="26" spans="1:16" x14ac:dyDescent="0.2">
      <c r="A26" s="1" t="s">
        <v>200</v>
      </c>
      <c r="B26" s="1" t="s">
        <v>203</v>
      </c>
      <c r="C26" s="1" t="s">
        <v>14</v>
      </c>
      <c r="D26" s="1" t="s">
        <v>202</v>
      </c>
      <c r="E26" s="1" t="s">
        <v>309</v>
      </c>
      <c r="G26" s="1"/>
      <c r="H26" s="1" t="s">
        <v>201</v>
      </c>
      <c r="I26" s="1" t="s">
        <v>52</v>
      </c>
      <c r="J26" s="1" t="s">
        <v>5</v>
      </c>
      <c r="K26" s="1">
        <v>5290</v>
      </c>
      <c r="L26" s="1" t="s">
        <v>283</v>
      </c>
      <c r="M26" s="1" t="s">
        <v>6</v>
      </c>
      <c r="N26" s="1">
        <v>11902830783</v>
      </c>
      <c r="P26" s="1"/>
    </row>
    <row r="27" spans="1:16" x14ac:dyDescent="0.2">
      <c r="A27" s="1" t="s">
        <v>108</v>
      </c>
      <c r="B27" s="1" t="s">
        <v>111</v>
      </c>
      <c r="C27" s="1" t="s">
        <v>10</v>
      </c>
      <c r="D27" s="1" t="s">
        <v>110</v>
      </c>
      <c r="E27" s="1" t="s">
        <v>310</v>
      </c>
      <c r="G27" s="1"/>
      <c r="H27" s="1" t="s">
        <v>109</v>
      </c>
      <c r="I27" s="1" t="s">
        <v>18</v>
      </c>
      <c r="J27" s="1" t="s">
        <v>11</v>
      </c>
      <c r="K27" s="1">
        <v>3053</v>
      </c>
      <c r="L27" s="1" t="s">
        <v>287</v>
      </c>
      <c r="M27" s="1" t="s">
        <v>6</v>
      </c>
      <c r="N27" s="1">
        <v>86915860807</v>
      </c>
      <c r="P27" s="1"/>
    </row>
    <row r="28" spans="1:16" x14ac:dyDescent="0.2">
      <c r="A28" s="1" t="s">
        <v>125</v>
      </c>
      <c r="B28" s="1" t="s">
        <v>130</v>
      </c>
      <c r="C28" s="1" t="s">
        <v>17</v>
      </c>
      <c r="D28" s="1" t="s">
        <v>129</v>
      </c>
      <c r="E28" s="1" t="s">
        <v>310</v>
      </c>
      <c r="G28" s="1">
        <v>754588320</v>
      </c>
      <c r="H28" s="1" t="s">
        <v>126</v>
      </c>
      <c r="I28" s="1" t="s">
        <v>127</v>
      </c>
      <c r="J28" s="1" t="s">
        <v>19</v>
      </c>
      <c r="K28" s="1">
        <v>4564</v>
      </c>
      <c r="L28" s="1" t="s">
        <v>128</v>
      </c>
      <c r="M28" s="1" t="s">
        <v>6</v>
      </c>
      <c r="N28" s="1">
        <v>94908069118</v>
      </c>
      <c r="P28" s="1"/>
    </row>
    <row r="29" spans="1:16" x14ac:dyDescent="0.2">
      <c r="A29" s="1" t="s">
        <v>165</v>
      </c>
      <c r="B29" s="1" t="s">
        <v>168</v>
      </c>
      <c r="C29" s="1" t="s">
        <v>10</v>
      </c>
      <c r="D29" s="1" t="s">
        <v>167</v>
      </c>
      <c r="E29" s="1" t="s">
        <v>310</v>
      </c>
      <c r="G29" s="1"/>
      <c r="H29" s="1" t="s">
        <v>166</v>
      </c>
      <c r="I29" s="1" t="s">
        <v>53</v>
      </c>
      <c r="J29" s="1" t="s">
        <v>19</v>
      </c>
      <c r="K29" s="1">
        <v>4670</v>
      </c>
      <c r="L29" s="1" t="s">
        <v>294</v>
      </c>
      <c r="M29" s="1" t="s">
        <v>6</v>
      </c>
      <c r="N29" s="1">
        <v>64048275324</v>
      </c>
      <c r="P29" s="1"/>
    </row>
    <row r="30" spans="1:16" x14ac:dyDescent="0.2">
      <c r="A30" s="1" t="s">
        <v>60</v>
      </c>
      <c r="B30" s="1" t="s">
        <v>64</v>
      </c>
      <c r="C30" s="1" t="s">
        <v>16</v>
      </c>
      <c r="D30" s="1" t="s">
        <v>63</v>
      </c>
      <c r="E30" s="1" t="s">
        <v>310</v>
      </c>
      <c r="F30" s="1" t="s">
        <v>306</v>
      </c>
      <c r="G30" s="1"/>
      <c r="H30" s="1" t="s">
        <v>61</v>
      </c>
      <c r="I30" s="1" t="s">
        <v>62</v>
      </c>
      <c r="J30" s="1" t="s">
        <v>8</v>
      </c>
      <c r="K30" s="1">
        <v>2480</v>
      </c>
      <c r="L30" s="1" t="s">
        <v>293</v>
      </c>
      <c r="M30" s="1" t="s">
        <v>6</v>
      </c>
      <c r="N30" s="1">
        <v>97684129959</v>
      </c>
      <c r="P30" s="1"/>
    </row>
    <row r="31" spans="1:16" x14ac:dyDescent="0.2">
      <c r="A31" s="1" t="s">
        <v>216</v>
      </c>
      <c r="B31" s="1" t="s">
        <v>220</v>
      </c>
      <c r="C31" s="1" t="s">
        <v>17</v>
      </c>
      <c r="D31" s="1" t="s">
        <v>219</v>
      </c>
      <c r="E31" s="1" t="s">
        <v>310</v>
      </c>
      <c r="G31" s="1"/>
      <c r="H31" s="1" t="s">
        <v>217</v>
      </c>
      <c r="I31" s="1" t="s">
        <v>46</v>
      </c>
      <c r="J31" s="1" t="s">
        <v>13</v>
      </c>
      <c r="K31" s="1">
        <v>6051</v>
      </c>
      <c r="L31" s="1" t="s">
        <v>218</v>
      </c>
      <c r="M31" s="1" t="s">
        <v>6</v>
      </c>
      <c r="N31" s="1">
        <v>50709582622</v>
      </c>
      <c r="P31" s="1"/>
    </row>
    <row r="32" spans="1:16" x14ac:dyDescent="0.2">
      <c r="A32" s="1" t="s">
        <v>77</v>
      </c>
      <c r="B32" s="1" t="s">
        <v>190</v>
      </c>
      <c r="C32" s="1" t="s">
        <v>23</v>
      </c>
      <c r="D32" s="1" t="s">
        <v>189</v>
      </c>
      <c r="E32" s="1" t="s">
        <v>310</v>
      </c>
      <c r="G32" s="1"/>
      <c r="H32" s="1" t="s">
        <v>188</v>
      </c>
      <c r="I32" s="1" t="s">
        <v>89</v>
      </c>
      <c r="J32" s="1" t="s">
        <v>19</v>
      </c>
      <c r="K32" s="1">
        <v>4700</v>
      </c>
      <c r="L32" s="1" t="s">
        <v>285</v>
      </c>
      <c r="M32" s="1" t="s">
        <v>6</v>
      </c>
      <c r="N32" s="1">
        <v>24302914876</v>
      </c>
      <c r="P32" s="1"/>
    </row>
    <row r="33" spans="1:16" x14ac:dyDescent="0.2">
      <c r="A33" s="1" t="s">
        <v>70</v>
      </c>
      <c r="B33" s="1" t="s">
        <v>74</v>
      </c>
      <c r="C33" s="1" t="s">
        <v>9</v>
      </c>
      <c r="D33" s="1" t="s">
        <v>73</v>
      </c>
      <c r="E33" s="1" t="s">
        <v>310</v>
      </c>
      <c r="G33" s="1"/>
      <c r="H33" s="1" t="s">
        <v>71</v>
      </c>
      <c r="I33" s="1" t="s">
        <v>72</v>
      </c>
      <c r="J33" s="1" t="s">
        <v>8</v>
      </c>
      <c r="K33" s="1">
        <v>2147</v>
      </c>
      <c r="L33" s="1"/>
      <c r="M33" s="1" t="s">
        <v>6</v>
      </c>
      <c r="N33" s="1">
        <v>27586649882</v>
      </c>
      <c r="P33" s="1"/>
    </row>
    <row r="34" spans="1:16" x14ac:dyDescent="0.2">
      <c r="A34" s="1" t="s">
        <v>140</v>
      </c>
      <c r="B34" s="1" t="s">
        <v>143</v>
      </c>
      <c r="C34" s="1" t="s">
        <v>10</v>
      </c>
      <c r="D34" s="1" t="s">
        <v>142</v>
      </c>
      <c r="E34" s="1" t="s">
        <v>310</v>
      </c>
      <c r="G34" s="1"/>
      <c r="H34" s="1" t="s">
        <v>141</v>
      </c>
      <c r="I34" s="1" t="s">
        <v>91</v>
      </c>
      <c r="J34" s="1" t="s">
        <v>8</v>
      </c>
      <c r="K34" s="1">
        <v>1466</v>
      </c>
      <c r="L34" s="1" t="s">
        <v>305</v>
      </c>
      <c r="M34" s="1" t="s">
        <v>6</v>
      </c>
      <c r="N34" s="1">
        <v>62859844372</v>
      </c>
      <c r="P34" s="1"/>
    </row>
    <row r="35" spans="1:16" x14ac:dyDescent="0.2">
      <c r="A35" s="1" t="s">
        <v>144</v>
      </c>
      <c r="B35" s="1" t="s">
        <v>147</v>
      </c>
      <c r="C35" s="1" t="s">
        <v>9</v>
      </c>
      <c r="D35" s="1" t="s">
        <v>146</v>
      </c>
      <c r="E35" s="1" t="s">
        <v>309</v>
      </c>
      <c r="G35" s="1"/>
      <c r="H35" s="1" t="s">
        <v>145</v>
      </c>
      <c r="I35" s="1" t="s">
        <v>76</v>
      </c>
      <c r="J35" s="1" t="s">
        <v>8</v>
      </c>
      <c r="K35" s="1">
        <v>2119</v>
      </c>
      <c r="L35" s="1" t="s">
        <v>297</v>
      </c>
      <c r="M35" s="1" t="s">
        <v>6</v>
      </c>
      <c r="N35" s="1">
        <v>69190802261</v>
      </c>
      <c r="P35" s="1"/>
    </row>
    <row r="36" spans="1:16" x14ac:dyDescent="0.2">
      <c r="A36" s="1" t="s">
        <v>182</v>
      </c>
      <c r="B36" s="1" t="s">
        <v>187</v>
      </c>
      <c r="C36" s="1" t="s">
        <v>23</v>
      </c>
      <c r="D36" s="1" t="s">
        <v>185</v>
      </c>
      <c r="E36" s="1" t="s">
        <v>310</v>
      </c>
      <c r="F36" s="1" t="s">
        <v>186</v>
      </c>
      <c r="G36" s="1"/>
      <c r="H36" s="1" t="s">
        <v>183</v>
      </c>
      <c r="I36" s="1" t="s">
        <v>50</v>
      </c>
      <c r="J36" s="1" t="s">
        <v>11</v>
      </c>
      <c r="K36" s="1">
        <v>3500</v>
      </c>
      <c r="L36" s="1" t="s">
        <v>184</v>
      </c>
      <c r="M36" s="1" t="s">
        <v>6</v>
      </c>
      <c r="N36" s="1">
        <v>49791479741</v>
      </c>
      <c r="P36" s="1"/>
    </row>
    <row r="37" spans="1:16" x14ac:dyDescent="0.2">
      <c r="A37" s="1" t="s">
        <v>160</v>
      </c>
      <c r="B37" s="1" t="s">
        <v>164</v>
      </c>
      <c r="C37" s="1" t="s">
        <v>26</v>
      </c>
      <c r="D37" s="1" t="s">
        <v>163</v>
      </c>
      <c r="E37" s="1" t="s">
        <v>310</v>
      </c>
      <c r="G37" s="1"/>
      <c r="H37" s="1" t="s">
        <v>161</v>
      </c>
      <c r="I37" s="1" t="s">
        <v>162</v>
      </c>
      <c r="J37" s="1" t="s">
        <v>13</v>
      </c>
      <c r="K37" s="1">
        <v>6341</v>
      </c>
      <c r="L37" s="1"/>
      <c r="M37" s="1" t="s">
        <v>6</v>
      </c>
      <c r="N37" s="1">
        <v>46763057335</v>
      </c>
      <c r="P37" s="1"/>
    </row>
    <row r="38" spans="1:16" x14ac:dyDescent="0.2">
      <c r="A38" s="1" t="s">
        <v>131</v>
      </c>
      <c r="B38" s="1" t="s">
        <v>136</v>
      </c>
      <c r="C38" s="1" t="s">
        <v>7</v>
      </c>
      <c r="D38" s="1" t="s">
        <v>134</v>
      </c>
      <c r="E38" s="1" t="s">
        <v>310</v>
      </c>
      <c r="G38" s="1" t="s">
        <v>135</v>
      </c>
      <c r="H38" s="1" t="s">
        <v>132</v>
      </c>
      <c r="I38" s="1" t="s">
        <v>65</v>
      </c>
      <c r="J38" s="1" t="s">
        <v>5</v>
      </c>
      <c r="K38" s="1">
        <v>5608</v>
      </c>
      <c r="L38" s="1" t="s">
        <v>133</v>
      </c>
      <c r="M38" s="1" t="s">
        <v>6</v>
      </c>
      <c r="N38" s="1">
        <v>39029687137</v>
      </c>
      <c r="P38" s="1"/>
    </row>
    <row r="39" spans="1:16" x14ac:dyDescent="0.2">
      <c r="A39" s="1" t="s">
        <v>195</v>
      </c>
      <c r="B39" s="1" t="s">
        <v>198</v>
      </c>
      <c r="C39" s="1" t="s">
        <v>23</v>
      </c>
      <c r="D39" s="1" t="s">
        <v>197</v>
      </c>
      <c r="E39" s="1" t="s">
        <v>310</v>
      </c>
      <c r="G39" s="1"/>
      <c r="H39" s="1" t="s">
        <v>196</v>
      </c>
      <c r="I39" s="1" t="s">
        <v>51</v>
      </c>
      <c r="J39" s="1" t="s">
        <v>11</v>
      </c>
      <c r="K39" s="1">
        <v>3429</v>
      </c>
      <c r="L39" s="1" t="s">
        <v>280</v>
      </c>
      <c r="M39" s="1" t="s">
        <v>6</v>
      </c>
      <c r="N39" s="1">
        <v>26503382158</v>
      </c>
      <c r="P39" s="1"/>
    </row>
    <row r="40" spans="1:16" x14ac:dyDescent="0.2">
      <c r="A40" s="1" t="s">
        <v>56</v>
      </c>
      <c r="B40" s="1" t="s">
        <v>59</v>
      </c>
      <c r="C40" s="1" t="s">
        <v>14</v>
      </c>
      <c r="D40" s="1" t="s">
        <v>58</v>
      </c>
      <c r="E40" s="1" t="s">
        <v>310</v>
      </c>
      <c r="G40" s="1">
        <v>894092021</v>
      </c>
      <c r="H40" s="1" t="s">
        <v>57</v>
      </c>
      <c r="I40" s="1" t="s">
        <v>39</v>
      </c>
      <c r="J40" s="1" t="s">
        <v>13</v>
      </c>
      <c r="K40" s="1">
        <v>6065</v>
      </c>
      <c r="L40" s="1"/>
      <c r="M40" s="1" t="s">
        <v>6</v>
      </c>
      <c r="N40" s="1">
        <v>80191829827</v>
      </c>
      <c r="P40" s="1"/>
    </row>
    <row r="41" spans="1:16" x14ac:dyDescent="0.2">
      <c r="A41" s="1" t="s">
        <v>258</v>
      </c>
      <c r="B41" s="1" t="s">
        <v>261</v>
      </c>
      <c r="C41" s="1" t="s">
        <v>14</v>
      </c>
      <c r="D41" s="1" t="s">
        <v>260</v>
      </c>
      <c r="E41" s="1" t="s">
        <v>310</v>
      </c>
      <c r="F41" s="1">
        <v>434017098</v>
      </c>
      <c r="G41" s="1"/>
      <c r="H41" s="1" t="s">
        <v>259</v>
      </c>
      <c r="I41" s="1" t="s">
        <v>55</v>
      </c>
      <c r="J41" s="1" t="s">
        <v>8</v>
      </c>
      <c r="K41" s="1">
        <v>2067</v>
      </c>
      <c r="L41" s="1"/>
      <c r="N41" s="1">
        <v>95839361008</v>
      </c>
      <c r="P41" s="1"/>
    </row>
    <row r="42" spans="1:16" x14ac:dyDescent="0.2">
      <c r="A42" s="1" t="s">
        <v>94</v>
      </c>
      <c r="B42" s="1" t="s">
        <v>97</v>
      </c>
      <c r="C42" s="1" t="s">
        <v>22</v>
      </c>
      <c r="D42" s="1" t="s">
        <v>96</v>
      </c>
      <c r="E42" s="1" t="s">
        <v>310</v>
      </c>
      <c r="G42" s="1">
        <v>892716987</v>
      </c>
      <c r="H42" s="1" t="s">
        <v>95</v>
      </c>
      <c r="I42" s="1" t="s">
        <v>46</v>
      </c>
      <c r="J42" s="1" t="s">
        <v>13</v>
      </c>
      <c r="K42" s="1">
        <v>6051</v>
      </c>
      <c r="L42" s="1" t="s">
        <v>301</v>
      </c>
      <c r="M42" s="1" t="s">
        <v>6</v>
      </c>
      <c r="N42" s="1">
        <v>74753928480</v>
      </c>
      <c r="P42" s="1"/>
    </row>
    <row r="43" spans="1:16" x14ac:dyDescent="0.2">
      <c r="A43" s="1" t="s">
        <v>241</v>
      </c>
      <c r="B43" s="1" t="s">
        <v>244</v>
      </c>
      <c r="C43" s="1" t="s">
        <v>23</v>
      </c>
      <c r="D43" s="1" t="s">
        <v>243</v>
      </c>
      <c r="E43" s="1" t="s">
        <v>309</v>
      </c>
      <c r="F43" s="1">
        <v>418333494</v>
      </c>
      <c r="G43" s="1"/>
      <c r="H43" s="1" t="s">
        <v>242</v>
      </c>
      <c r="I43" s="1" t="s">
        <v>54</v>
      </c>
      <c r="J43" s="1" t="s">
        <v>11</v>
      </c>
      <c r="K43" s="1">
        <v>3113</v>
      </c>
      <c r="L43" s="1"/>
      <c r="M43" s="1" t="s">
        <v>6</v>
      </c>
      <c r="N43" s="1">
        <v>89718582011</v>
      </c>
      <c r="P43" s="1"/>
    </row>
    <row r="44" spans="1:16" x14ac:dyDescent="0.2">
      <c r="A44" s="1" t="s">
        <v>212</v>
      </c>
      <c r="B44" s="1" t="s">
        <v>215</v>
      </c>
      <c r="C44" s="1" t="s">
        <v>16</v>
      </c>
      <c r="D44" s="1" t="s">
        <v>214</v>
      </c>
      <c r="E44" s="1" t="s">
        <v>309</v>
      </c>
      <c r="G44" s="1">
        <v>298325400</v>
      </c>
      <c r="H44" s="1" t="s">
        <v>213</v>
      </c>
      <c r="I44" s="1" t="s">
        <v>48</v>
      </c>
      <c r="J44" s="1" t="s">
        <v>8</v>
      </c>
      <c r="K44" s="1">
        <v>2766</v>
      </c>
      <c r="L44" s="1" t="s">
        <v>289</v>
      </c>
      <c r="M44" s="1" t="s">
        <v>15</v>
      </c>
      <c r="N44" s="1">
        <v>36082907051</v>
      </c>
      <c r="P44" s="1"/>
    </row>
    <row r="45" spans="1:16" x14ac:dyDescent="0.2">
      <c r="A45" s="1" t="s">
        <v>205</v>
      </c>
      <c r="B45" s="1" t="s">
        <v>204</v>
      </c>
      <c r="C45" s="1" t="s">
        <v>9</v>
      </c>
      <c r="D45" s="1" t="s">
        <v>206</v>
      </c>
      <c r="E45" s="1" t="s">
        <v>310</v>
      </c>
      <c r="G45" s="1"/>
      <c r="H45" s="1"/>
      <c r="L45" s="1" t="s">
        <v>296</v>
      </c>
      <c r="M45" s="1" t="s">
        <v>6</v>
      </c>
      <c r="N45" s="1">
        <v>34721419706</v>
      </c>
      <c r="P45" s="1"/>
    </row>
    <row r="46" spans="1:16" x14ac:dyDescent="0.2">
      <c r="A46" s="1" t="s">
        <v>137</v>
      </c>
      <c r="B46" s="1" t="s">
        <v>139</v>
      </c>
      <c r="C46" s="1" t="s">
        <v>10</v>
      </c>
      <c r="D46"/>
      <c r="F46" s="1">
        <v>61482052024</v>
      </c>
      <c r="G46" s="1"/>
      <c r="H46" s="1" t="s">
        <v>103</v>
      </c>
      <c r="I46" s="1" t="s">
        <v>138</v>
      </c>
      <c r="J46" s="1" t="s">
        <v>11</v>
      </c>
      <c r="K46" s="1">
        <v>3175</v>
      </c>
      <c r="L46" s="1" t="s">
        <v>292</v>
      </c>
      <c r="N46" s="1">
        <v>49627020025</v>
      </c>
      <c r="P46" s="1"/>
    </row>
    <row r="47" spans="1:16" x14ac:dyDescent="0.2">
      <c r="A47" s="1" t="s">
        <v>156</v>
      </c>
      <c r="B47" s="1" t="s">
        <v>159</v>
      </c>
      <c r="C47" s="1" t="s">
        <v>12</v>
      </c>
      <c r="D47" s="1" t="s">
        <v>158</v>
      </c>
      <c r="E47" s="1" t="s">
        <v>310</v>
      </c>
      <c r="G47" s="1"/>
      <c r="H47" s="1" t="s">
        <v>44</v>
      </c>
      <c r="I47" s="1" t="s">
        <v>93</v>
      </c>
      <c r="J47" s="1" t="s">
        <v>8</v>
      </c>
      <c r="K47" s="1">
        <v>2873</v>
      </c>
      <c r="L47" s="1" t="s">
        <v>157</v>
      </c>
      <c r="M47" s="1" t="s">
        <v>6</v>
      </c>
      <c r="N47" s="1">
        <v>56664539828</v>
      </c>
      <c r="P47" s="1"/>
    </row>
    <row r="48" spans="1:16" x14ac:dyDescent="0.2">
      <c r="A48" s="1" t="s">
        <v>152</v>
      </c>
      <c r="B48" s="1" t="s">
        <v>155</v>
      </c>
      <c r="C48" s="1" t="s">
        <v>17</v>
      </c>
      <c r="D48" s="1" t="s">
        <v>154</v>
      </c>
      <c r="E48" s="1" t="s">
        <v>310</v>
      </c>
      <c r="F48" s="1">
        <v>432158115</v>
      </c>
      <c r="G48" s="1"/>
      <c r="H48" s="1" t="s">
        <v>153</v>
      </c>
      <c r="I48" s="1" t="s">
        <v>102</v>
      </c>
      <c r="J48" s="1" t="s">
        <v>8</v>
      </c>
      <c r="K48" s="1">
        <v>2223</v>
      </c>
      <c r="L48" s="1" t="s">
        <v>277</v>
      </c>
      <c r="M48" s="1" t="s">
        <v>6</v>
      </c>
      <c r="N48" s="1">
        <v>50043939860</v>
      </c>
      <c r="P48" s="1"/>
    </row>
    <row r="49" spans="1:16" x14ac:dyDescent="0.2">
      <c r="A49" s="1" t="s">
        <v>191</v>
      </c>
      <c r="B49" s="1" t="s">
        <v>194</v>
      </c>
      <c r="C49" s="1" t="s">
        <v>21</v>
      </c>
      <c r="D49" s="1" t="s">
        <v>193</v>
      </c>
      <c r="E49" s="1" t="s">
        <v>310</v>
      </c>
      <c r="G49" s="1"/>
      <c r="H49" s="1" t="s">
        <v>192</v>
      </c>
      <c r="I49" s="1" t="s">
        <v>45</v>
      </c>
      <c r="J49" s="1" t="s">
        <v>11</v>
      </c>
      <c r="K49" s="1">
        <v>3057</v>
      </c>
      <c r="L49" s="1" t="s">
        <v>279</v>
      </c>
      <c r="M49" s="1" t="s">
        <v>6</v>
      </c>
      <c r="N49" s="1">
        <v>89985797376</v>
      </c>
      <c r="P49" s="1"/>
    </row>
    <row r="50" spans="1:16" x14ac:dyDescent="0.2">
      <c r="A50" s="1" t="s">
        <v>105</v>
      </c>
      <c r="B50" s="1" t="s">
        <v>107</v>
      </c>
      <c r="C50" s="1" t="s">
        <v>26</v>
      </c>
      <c r="D50" s="1" t="s">
        <v>106</v>
      </c>
      <c r="E50" s="1" t="s">
        <v>310</v>
      </c>
      <c r="G50" s="1">
        <v>292518000</v>
      </c>
      <c r="H50" s="1" t="s">
        <v>307</v>
      </c>
      <c r="I50" s="1" t="s">
        <v>32</v>
      </c>
      <c r="J50" s="1" t="s">
        <v>8</v>
      </c>
      <c r="K50" s="1">
        <v>2000</v>
      </c>
      <c r="L50" s="1" t="s">
        <v>291</v>
      </c>
      <c r="M50" s="1" t="s">
        <v>20</v>
      </c>
      <c r="N50" s="1">
        <v>77838378807</v>
      </c>
      <c r="P50" s="1"/>
    </row>
    <row r="51" spans="1:16" x14ac:dyDescent="0.2">
      <c r="A51"/>
      <c r="B51"/>
      <c r="C51"/>
      <c r="D51"/>
      <c r="E51"/>
      <c r="F51"/>
      <c r="I51"/>
      <c r="J51"/>
      <c r="K51"/>
      <c r="M51"/>
      <c r="N51"/>
      <c r="P51" s="1"/>
    </row>
    <row r="52" spans="1:16" x14ac:dyDescent="0.2">
      <c r="A52"/>
      <c r="B52"/>
      <c r="C52"/>
      <c r="D52"/>
      <c r="E52"/>
      <c r="F52"/>
      <c r="I52"/>
      <c r="J52"/>
      <c r="K52"/>
      <c r="M52"/>
      <c r="N52"/>
      <c r="P52" s="1"/>
    </row>
    <row r="53" spans="1:16" x14ac:dyDescent="0.2">
      <c r="A53"/>
      <c r="B53"/>
      <c r="C53"/>
      <c r="D53"/>
      <c r="E53"/>
      <c r="F53"/>
      <c r="I53"/>
      <c r="J53"/>
      <c r="K53"/>
      <c r="M53"/>
      <c r="N53"/>
      <c r="P53" s="1"/>
    </row>
    <row r="54" spans="1:16" x14ac:dyDescent="0.2">
      <c r="A54"/>
      <c r="B54"/>
      <c r="C54"/>
      <c r="D54"/>
      <c r="E54"/>
      <c r="F54"/>
      <c r="I54"/>
      <c r="J54"/>
      <c r="K54"/>
      <c r="M54"/>
      <c r="N54"/>
      <c r="P54" s="1"/>
    </row>
    <row r="55" spans="1:16" x14ac:dyDescent="0.2">
      <c r="A55"/>
      <c r="B55"/>
      <c r="C55"/>
      <c r="D55"/>
      <c r="E55"/>
      <c r="F55"/>
      <c r="I55"/>
      <c r="J55"/>
      <c r="K55"/>
      <c r="M55"/>
      <c r="N55"/>
      <c r="P55" s="1"/>
    </row>
    <row r="56" spans="1:16" x14ac:dyDescent="0.2">
      <c r="A56"/>
      <c r="B56"/>
      <c r="C56"/>
      <c r="D56"/>
      <c r="E56"/>
      <c r="F56"/>
      <c r="I56"/>
      <c r="J56"/>
      <c r="K56"/>
      <c r="M56"/>
      <c r="N56"/>
      <c r="P56" s="1"/>
    </row>
    <row r="57" spans="1:16" x14ac:dyDescent="0.2">
      <c r="A57"/>
      <c r="B57"/>
      <c r="C57"/>
      <c r="D57"/>
      <c r="E57"/>
      <c r="F57"/>
      <c r="I57"/>
      <c r="J57"/>
      <c r="K57"/>
      <c r="M57"/>
      <c r="N57"/>
      <c r="P57" s="1"/>
    </row>
    <row r="58" spans="1:16" x14ac:dyDescent="0.2">
      <c r="A58"/>
      <c r="B58"/>
      <c r="C58"/>
      <c r="D58"/>
      <c r="E58"/>
      <c r="F58"/>
      <c r="I58"/>
      <c r="J58"/>
      <c r="K58"/>
      <c r="M58"/>
      <c r="N58"/>
      <c r="P58" s="1"/>
    </row>
    <row r="59" spans="1:16" x14ac:dyDescent="0.2">
      <c r="A59"/>
      <c r="B59"/>
      <c r="C59"/>
      <c r="D59"/>
      <c r="E59"/>
      <c r="F59"/>
      <c r="I59"/>
      <c r="J59"/>
      <c r="K59"/>
      <c r="M59"/>
      <c r="N59"/>
      <c r="P59" s="1"/>
    </row>
    <row r="60" spans="1:16" x14ac:dyDescent="0.2">
      <c r="A60"/>
      <c r="B60"/>
      <c r="C60"/>
      <c r="D60"/>
      <c r="E60"/>
      <c r="F60"/>
      <c r="I60"/>
      <c r="J60"/>
      <c r="K60"/>
      <c r="M60"/>
      <c r="N60"/>
      <c r="P60" s="1"/>
    </row>
    <row r="61" spans="1:16" x14ac:dyDescent="0.2">
      <c r="A61"/>
      <c r="B61"/>
      <c r="C61"/>
      <c r="D61"/>
      <c r="E61"/>
      <c r="F61"/>
      <c r="I61"/>
      <c r="J61"/>
      <c r="K61"/>
      <c r="M61"/>
      <c r="N61"/>
      <c r="P61" s="1"/>
    </row>
    <row r="62" spans="1:16" x14ac:dyDescent="0.2">
      <c r="A62"/>
      <c r="B62"/>
      <c r="C62"/>
      <c r="D62"/>
      <c r="E62"/>
      <c r="F62"/>
      <c r="I62"/>
      <c r="J62"/>
      <c r="K62"/>
      <c r="M62"/>
      <c r="N62"/>
      <c r="P62" s="1"/>
    </row>
    <row r="63" spans="1:16" x14ac:dyDescent="0.2">
      <c r="A63"/>
      <c r="B63"/>
      <c r="C63"/>
      <c r="D63"/>
      <c r="E63"/>
      <c r="F63"/>
      <c r="I63"/>
      <c r="J63"/>
      <c r="K63"/>
      <c r="M63"/>
      <c r="N63"/>
      <c r="P63" s="1"/>
    </row>
    <row r="64" spans="1:16" x14ac:dyDescent="0.2">
      <c r="A64"/>
      <c r="B64"/>
      <c r="C64"/>
      <c r="D64"/>
      <c r="E64"/>
      <c r="F64"/>
      <c r="I64"/>
      <c r="J64"/>
      <c r="K64"/>
      <c r="M64"/>
      <c r="N64"/>
      <c r="P64" s="1"/>
    </row>
    <row r="65" spans="1:16" x14ac:dyDescent="0.2">
      <c r="A65"/>
      <c r="B65"/>
      <c r="C65"/>
      <c r="D65"/>
      <c r="E65"/>
      <c r="F65"/>
      <c r="I65"/>
      <c r="J65"/>
      <c r="K65"/>
      <c r="M65"/>
      <c r="N65"/>
      <c r="P65" s="1"/>
    </row>
    <row r="66" spans="1:16" x14ac:dyDescent="0.2">
      <c r="A66"/>
      <c r="B66"/>
      <c r="C66"/>
      <c r="D66"/>
      <c r="E66"/>
      <c r="F66"/>
      <c r="I66"/>
      <c r="J66"/>
      <c r="K66"/>
      <c r="M66"/>
      <c r="N66"/>
      <c r="P66" s="1"/>
    </row>
    <row r="67" spans="1:16" x14ac:dyDescent="0.2">
      <c r="A67"/>
      <c r="B67"/>
      <c r="C67"/>
      <c r="D67"/>
      <c r="E67"/>
      <c r="F67"/>
      <c r="I67"/>
      <c r="J67"/>
      <c r="K67"/>
      <c r="M67"/>
      <c r="N67"/>
      <c r="P67" s="1"/>
    </row>
    <row r="68" spans="1:16" x14ac:dyDescent="0.2">
      <c r="A68"/>
      <c r="B68"/>
      <c r="C68"/>
      <c r="D68"/>
      <c r="E68"/>
      <c r="F68"/>
      <c r="I68"/>
      <c r="J68"/>
      <c r="K68"/>
      <c r="M68"/>
      <c r="N68"/>
      <c r="P68" s="1"/>
    </row>
    <row r="69" spans="1:16" x14ac:dyDescent="0.2">
      <c r="A69"/>
      <c r="B69"/>
      <c r="C69"/>
      <c r="D69"/>
      <c r="E69"/>
      <c r="F69"/>
      <c r="I69"/>
      <c r="J69"/>
      <c r="K69"/>
      <c r="M69"/>
      <c r="N69"/>
      <c r="P69" s="1"/>
    </row>
    <row r="70" spans="1:16" x14ac:dyDescent="0.2">
      <c r="A70"/>
      <c r="B70"/>
      <c r="C70"/>
      <c r="D70"/>
      <c r="E70"/>
      <c r="F70"/>
      <c r="I70"/>
      <c r="J70"/>
      <c r="K70"/>
      <c r="M70"/>
      <c r="N70"/>
      <c r="P70" s="1"/>
    </row>
    <row r="71" spans="1:16" x14ac:dyDescent="0.2">
      <c r="A71"/>
      <c r="B71"/>
      <c r="C71"/>
      <c r="D71"/>
      <c r="E71"/>
      <c r="F71"/>
      <c r="I71"/>
      <c r="J71"/>
      <c r="K71"/>
      <c r="M71"/>
      <c r="N71"/>
      <c r="P71" s="1"/>
    </row>
    <row r="72" spans="1:16" x14ac:dyDescent="0.2">
      <c r="A72"/>
      <c r="B72"/>
      <c r="C72"/>
      <c r="D72"/>
      <c r="E72"/>
      <c r="F72"/>
      <c r="I72"/>
      <c r="J72"/>
      <c r="K72"/>
      <c r="M72"/>
      <c r="N72"/>
      <c r="P72" s="1"/>
    </row>
    <row r="73" spans="1:16" x14ac:dyDescent="0.2">
      <c r="A73"/>
      <c r="B73"/>
      <c r="C73"/>
      <c r="D73"/>
      <c r="E73"/>
      <c r="F73"/>
      <c r="I73"/>
      <c r="J73"/>
      <c r="K73"/>
      <c r="M73"/>
      <c r="N73"/>
      <c r="P73" s="1"/>
    </row>
    <row r="74" spans="1:16" x14ac:dyDescent="0.2">
      <c r="A74"/>
      <c r="B74"/>
      <c r="C74"/>
      <c r="D74"/>
      <c r="E74"/>
      <c r="F74"/>
      <c r="I74"/>
      <c r="J74"/>
      <c r="K74"/>
      <c r="M74"/>
      <c r="N74"/>
      <c r="P74" s="1"/>
    </row>
    <row r="75" spans="1:16" x14ac:dyDescent="0.2">
      <c r="A75"/>
      <c r="B75"/>
      <c r="C75"/>
      <c r="D75"/>
      <c r="E75"/>
      <c r="F75"/>
      <c r="I75"/>
      <c r="J75"/>
      <c r="K75"/>
      <c r="M75"/>
      <c r="N75"/>
      <c r="P75" s="1"/>
    </row>
    <row r="76" spans="1:16" x14ac:dyDescent="0.2">
      <c r="A76"/>
      <c r="B76"/>
      <c r="C76"/>
      <c r="D76"/>
      <c r="E76"/>
      <c r="F76"/>
      <c r="I76"/>
      <c r="J76"/>
      <c r="K76"/>
      <c r="M76"/>
      <c r="N76"/>
      <c r="P76" s="1"/>
    </row>
    <row r="77" spans="1:16" x14ac:dyDescent="0.2">
      <c r="A77"/>
      <c r="B77"/>
      <c r="C77"/>
      <c r="D77"/>
      <c r="E77"/>
      <c r="F77"/>
      <c r="I77"/>
      <c r="J77"/>
      <c r="K77"/>
      <c r="M77"/>
      <c r="N77"/>
      <c r="P77" s="1"/>
    </row>
    <row r="78" spans="1:16" x14ac:dyDescent="0.2">
      <c r="A78"/>
      <c r="B78"/>
      <c r="C78"/>
      <c r="D78"/>
      <c r="E78"/>
      <c r="F78"/>
      <c r="I78"/>
      <c r="J78"/>
      <c r="K78"/>
      <c r="M78"/>
      <c r="N78"/>
      <c r="P78" s="1"/>
    </row>
    <row r="79" spans="1:16" x14ac:dyDescent="0.2">
      <c r="A79"/>
      <c r="B79"/>
      <c r="C79"/>
      <c r="D79"/>
      <c r="E79"/>
      <c r="F79"/>
      <c r="I79"/>
      <c r="J79"/>
      <c r="K79"/>
      <c r="M79"/>
      <c r="N79"/>
      <c r="P79" s="1"/>
    </row>
    <row r="80" spans="1:16" x14ac:dyDescent="0.2">
      <c r="A80"/>
      <c r="B80"/>
      <c r="C80"/>
      <c r="D80"/>
      <c r="E80"/>
      <c r="F80"/>
      <c r="I80"/>
      <c r="J80"/>
      <c r="K80"/>
      <c r="M80"/>
      <c r="N80"/>
      <c r="P80" s="1"/>
    </row>
    <row r="81" spans="1:16" x14ac:dyDescent="0.2">
      <c r="A81"/>
      <c r="B81"/>
      <c r="C81"/>
      <c r="D81"/>
      <c r="E81"/>
      <c r="F81"/>
      <c r="I81"/>
      <c r="J81"/>
      <c r="K81"/>
      <c r="M81"/>
      <c r="N81"/>
      <c r="P81" s="1"/>
    </row>
    <row r="82" spans="1:16" x14ac:dyDescent="0.2">
      <c r="A82"/>
      <c r="B82"/>
      <c r="C82"/>
      <c r="D82"/>
      <c r="E82"/>
      <c r="F82"/>
      <c r="I82"/>
      <c r="J82"/>
      <c r="K82"/>
      <c r="M82"/>
      <c r="N82"/>
      <c r="P82" s="1"/>
    </row>
    <row r="83" spans="1:16" x14ac:dyDescent="0.2">
      <c r="A83"/>
      <c r="B83"/>
      <c r="C83"/>
      <c r="D83"/>
      <c r="E83"/>
      <c r="F83"/>
      <c r="I83"/>
      <c r="J83"/>
      <c r="K83"/>
      <c r="M83"/>
      <c r="N83"/>
      <c r="P83" s="1"/>
    </row>
    <row r="84" spans="1:16" x14ac:dyDescent="0.2">
      <c r="A84"/>
      <c r="B84"/>
      <c r="C84"/>
      <c r="D84"/>
      <c r="E84"/>
      <c r="F84"/>
      <c r="I84"/>
      <c r="J84"/>
      <c r="K84"/>
      <c r="M84"/>
      <c r="N84"/>
      <c r="P84" s="1"/>
    </row>
    <row r="85" spans="1:16" x14ac:dyDescent="0.2">
      <c r="A85"/>
      <c r="B85"/>
      <c r="C85"/>
      <c r="D85"/>
      <c r="E85"/>
      <c r="F85"/>
      <c r="I85"/>
      <c r="J85"/>
      <c r="K85"/>
      <c r="M85"/>
      <c r="N85"/>
      <c r="P85" s="1"/>
    </row>
    <row r="86" spans="1:16" x14ac:dyDescent="0.2">
      <c r="A86"/>
      <c r="B86"/>
      <c r="C86"/>
      <c r="D86"/>
      <c r="E86"/>
      <c r="F86"/>
      <c r="I86"/>
      <c r="J86"/>
      <c r="K86"/>
      <c r="M86"/>
      <c r="N86"/>
      <c r="P86" s="1"/>
    </row>
    <row r="87" spans="1:16" x14ac:dyDescent="0.2">
      <c r="A87"/>
      <c r="B87"/>
      <c r="C87"/>
      <c r="D87"/>
      <c r="E87"/>
      <c r="F87"/>
      <c r="I87"/>
      <c r="J87"/>
      <c r="K87"/>
      <c r="M87"/>
      <c r="N87"/>
      <c r="P87" s="1"/>
    </row>
    <row r="88" spans="1:16" x14ac:dyDescent="0.2">
      <c r="A88"/>
      <c r="B88"/>
      <c r="C88"/>
      <c r="D88"/>
      <c r="E88"/>
      <c r="F88"/>
      <c r="I88"/>
      <c r="J88"/>
      <c r="K88"/>
      <c r="M88"/>
      <c r="N88"/>
      <c r="P88" s="1"/>
    </row>
    <row r="89" spans="1:16" x14ac:dyDescent="0.2">
      <c r="A89"/>
      <c r="B89"/>
      <c r="C89"/>
      <c r="D89"/>
      <c r="E89"/>
      <c r="F89"/>
      <c r="I89"/>
      <c r="J89"/>
      <c r="K89"/>
      <c r="M89"/>
      <c r="N89"/>
      <c r="P89" s="1"/>
    </row>
    <row r="90" spans="1:16" x14ac:dyDescent="0.2">
      <c r="A90"/>
      <c r="B90"/>
      <c r="C90"/>
      <c r="D90"/>
      <c r="E90"/>
      <c r="F90"/>
      <c r="I90"/>
      <c r="J90"/>
      <c r="K90"/>
      <c r="M90"/>
      <c r="N90"/>
      <c r="P90" s="1"/>
    </row>
    <row r="91" spans="1:16" x14ac:dyDescent="0.2">
      <c r="A91"/>
      <c r="B91"/>
      <c r="C91"/>
      <c r="D91"/>
      <c r="E91"/>
      <c r="F91"/>
      <c r="I91"/>
      <c r="J91"/>
      <c r="K91"/>
      <c r="M91"/>
      <c r="N91"/>
      <c r="P91" s="1"/>
    </row>
    <row r="92" spans="1:16" x14ac:dyDescent="0.2">
      <c r="A92"/>
      <c r="B92"/>
      <c r="C92"/>
      <c r="D92"/>
      <c r="E92"/>
      <c r="F92"/>
      <c r="I92"/>
      <c r="J92"/>
      <c r="K92"/>
      <c r="M92"/>
      <c r="N92"/>
      <c r="P92" s="1"/>
    </row>
    <row r="93" spans="1:16" x14ac:dyDescent="0.2">
      <c r="A93"/>
      <c r="B93"/>
      <c r="C93"/>
      <c r="D93"/>
      <c r="E93"/>
      <c r="F93"/>
      <c r="I93"/>
      <c r="J93"/>
      <c r="K93"/>
      <c r="M93"/>
      <c r="N93"/>
      <c r="P93" s="1"/>
    </row>
    <row r="94" spans="1:16" x14ac:dyDescent="0.2">
      <c r="A94"/>
      <c r="B94"/>
      <c r="C94"/>
      <c r="D94"/>
      <c r="E94"/>
      <c r="F94"/>
      <c r="I94"/>
      <c r="J94"/>
      <c r="K94"/>
      <c r="M94"/>
      <c r="N94"/>
      <c r="P94" s="1"/>
    </row>
    <row r="95" spans="1:16" x14ac:dyDescent="0.2">
      <c r="A95"/>
      <c r="B95"/>
      <c r="C95"/>
      <c r="D95"/>
      <c r="E95"/>
      <c r="F95"/>
      <c r="I95"/>
      <c r="J95"/>
      <c r="K95"/>
      <c r="M95"/>
      <c r="N95"/>
      <c r="P95" s="1"/>
    </row>
    <row r="96" spans="1:16" x14ac:dyDescent="0.2">
      <c r="A96"/>
      <c r="B96"/>
      <c r="C96"/>
      <c r="D96"/>
      <c r="E96"/>
      <c r="F96"/>
      <c r="I96"/>
      <c r="J96"/>
      <c r="K96"/>
      <c r="M96"/>
      <c r="N96"/>
      <c r="P96" s="1"/>
    </row>
    <row r="97" spans="1:16" x14ac:dyDescent="0.2">
      <c r="A97"/>
      <c r="B97"/>
      <c r="C97"/>
      <c r="D97"/>
      <c r="E97"/>
      <c r="F97"/>
      <c r="I97"/>
      <c r="J97"/>
      <c r="K97"/>
      <c r="M97"/>
      <c r="N97"/>
      <c r="P97" s="1"/>
    </row>
    <row r="98" spans="1:16" x14ac:dyDescent="0.2">
      <c r="A98"/>
      <c r="B98"/>
      <c r="C98"/>
      <c r="D98"/>
      <c r="E98"/>
      <c r="F98"/>
      <c r="I98"/>
      <c r="J98"/>
      <c r="K98"/>
      <c r="M98"/>
      <c r="N98"/>
      <c r="P98" s="1"/>
    </row>
    <row r="99" spans="1:16" x14ac:dyDescent="0.2">
      <c r="A99"/>
      <c r="B99"/>
      <c r="C99"/>
      <c r="D99"/>
      <c r="E99"/>
      <c r="F99"/>
      <c r="I99"/>
      <c r="J99"/>
      <c r="K99"/>
      <c r="M99"/>
      <c r="N99"/>
      <c r="P99" s="1"/>
    </row>
    <row r="100" spans="1:16" x14ac:dyDescent="0.2">
      <c r="A100"/>
      <c r="B100"/>
      <c r="C100"/>
      <c r="D100"/>
      <c r="E100"/>
      <c r="F100"/>
      <c r="I100"/>
      <c r="J100"/>
      <c r="K100"/>
      <c r="M100"/>
      <c r="N100"/>
      <c r="P100" s="1"/>
    </row>
    <row r="101" spans="1:16" x14ac:dyDescent="0.2">
      <c r="A101"/>
      <c r="B101"/>
      <c r="C101"/>
      <c r="D101"/>
      <c r="E101"/>
      <c r="F101"/>
      <c r="I101"/>
      <c r="J101"/>
      <c r="K101"/>
      <c r="M101"/>
      <c r="N101"/>
      <c r="P101" s="1"/>
    </row>
    <row r="102" spans="1:16" x14ac:dyDescent="0.2">
      <c r="A102"/>
      <c r="B102"/>
      <c r="C102"/>
      <c r="D102"/>
      <c r="E102"/>
      <c r="F102"/>
      <c r="I102"/>
      <c r="J102"/>
      <c r="K102"/>
      <c r="M102"/>
      <c r="N102"/>
      <c r="P102" s="1"/>
    </row>
    <row r="103" spans="1:16" x14ac:dyDescent="0.2">
      <c r="A103"/>
      <c r="B103"/>
      <c r="C103"/>
      <c r="D103"/>
      <c r="E103"/>
      <c r="F103"/>
      <c r="I103"/>
      <c r="J103"/>
      <c r="K103"/>
      <c r="M103"/>
      <c r="N103"/>
      <c r="P103" s="1"/>
    </row>
    <row r="104" spans="1:16" x14ac:dyDescent="0.2">
      <c r="A104"/>
      <c r="B104"/>
      <c r="C104"/>
      <c r="D104"/>
      <c r="E104"/>
      <c r="F104"/>
      <c r="I104"/>
      <c r="J104"/>
      <c r="K104"/>
      <c r="M104"/>
      <c r="N104"/>
      <c r="P104" s="1"/>
    </row>
    <row r="105" spans="1:16" x14ac:dyDescent="0.2">
      <c r="A105"/>
      <c r="B105"/>
      <c r="C105"/>
      <c r="D105"/>
      <c r="E105"/>
      <c r="F105"/>
      <c r="I105"/>
      <c r="J105"/>
      <c r="K105"/>
      <c r="M105"/>
      <c r="N105"/>
      <c r="P105" s="1"/>
    </row>
    <row r="106" spans="1:16" x14ac:dyDescent="0.2">
      <c r="A106"/>
      <c r="B106"/>
      <c r="C106"/>
      <c r="D106"/>
      <c r="E106"/>
      <c r="F106"/>
      <c r="I106"/>
      <c r="J106"/>
      <c r="K106"/>
      <c r="M106"/>
      <c r="N106"/>
      <c r="P106" s="1"/>
    </row>
    <row r="107" spans="1:16" x14ac:dyDescent="0.2">
      <c r="A107"/>
      <c r="B107"/>
      <c r="C107"/>
      <c r="D107"/>
      <c r="E107"/>
      <c r="F107"/>
      <c r="I107"/>
      <c r="J107"/>
      <c r="K107"/>
      <c r="M107"/>
      <c r="N107"/>
      <c r="P107" s="1"/>
    </row>
    <row r="108" spans="1:16" x14ac:dyDescent="0.2">
      <c r="A108"/>
      <c r="B108"/>
      <c r="C108"/>
      <c r="D108"/>
      <c r="E108"/>
      <c r="F108"/>
      <c r="I108"/>
      <c r="J108"/>
      <c r="K108"/>
      <c r="M108"/>
      <c r="N108"/>
      <c r="P108" s="1"/>
    </row>
    <row r="109" spans="1:16" x14ac:dyDescent="0.2">
      <c r="A109"/>
      <c r="B109"/>
      <c r="C109"/>
      <c r="D109"/>
      <c r="E109"/>
      <c r="F109"/>
      <c r="I109"/>
      <c r="J109"/>
      <c r="K109"/>
      <c r="M109"/>
      <c r="N109"/>
      <c r="P109" s="1"/>
    </row>
    <row r="110" spans="1:16" x14ac:dyDescent="0.2">
      <c r="A110"/>
      <c r="B110"/>
      <c r="C110"/>
      <c r="D110"/>
      <c r="E110"/>
      <c r="F110"/>
      <c r="I110"/>
      <c r="J110"/>
      <c r="K110"/>
      <c r="M110"/>
      <c r="N110"/>
      <c r="P110" s="1"/>
    </row>
    <row r="111" spans="1:16" x14ac:dyDescent="0.2">
      <c r="A111"/>
      <c r="B111"/>
      <c r="C111"/>
      <c r="D111"/>
      <c r="E111"/>
      <c r="F111"/>
      <c r="I111"/>
      <c r="J111"/>
      <c r="K111"/>
      <c r="M111"/>
      <c r="N111"/>
      <c r="P111" s="1"/>
    </row>
    <row r="112" spans="1:16" x14ac:dyDescent="0.2">
      <c r="A112"/>
      <c r="B112"/>
      <c r="C112"/>
      <c r="D112"/>
      <c r="E112"/>
      <c r="F112"/>
      <c r="I112"/>
      <c r="J112"/>
      <c r="K112"/>
      <c r="M112"/>
      <c r="N112"/>
      <c r="P112" s="1"/>
    </row>
    <row r="113" spans="1:16" x14ac:dyDescent="0.2">
      <c r="A113"/>
      <c r="B113"/>
      <c r="C113"/>
      <c r="D113"/>
      <c r="E113"/>
      <c r="F113"/>
      <c r="I113"/>
      <c r="J113"/>
      <c r="K113"/>
      <c r="M113"/>
      <c r="N113"/>
      <c r="P113" s="1"/>
    </row>
    <row r="114" spans="1:16" x14ac:dyDescent="0.2">
      <c r="A114"/>
      <c r="B114"/>
      <c r="C114"/>
      <c r="D114"/>
      <c r="E114"/>
      <c r="F114"/>
      <c r="I114"/>
      <c r="J114"/>
      <c r="K114"/>
      <c r="M114"/>
      <c r="N114"/>
      <c r="P114" s="1"/>
    </row>
    <row r="115" spans="1:16" x14ac:dyDescent="0.2">
      <c r="A115"/>
      <c r="B115"/>
      <c r="C115"/>
      <c r="D115"/>
      <c r="E115"/>
      <c r="F115"/>
      <c r="I115"/>
      <c r="J115"/>
      <c r="K115"/>
      <c r="M115"/>
      <c r="N115"/>
      <c r="P115" s="1"/>
    </row>
    <row r="116" spans="1:16" x14ac:dyDescent="0.2">
      <c r="A116"/>
      <c r="B116"/>
      <c r="C116"/>
      <c r="D116"/>
      <c r="E116"/>
      <c r="F116"/>
      <c r="I116"/>
      <c r="J116"/>
      <c r="K116"/>
      <c r="M116"/>
      <c r="N116"/>
      <c r="P116" s="1"/>
    </row>
    <row r="117" spans="1:16" x14ac:dyDescent="0.2">
      <c r="A117"/>
      <c r="B117"/>
      <c r="C117"/>
      <c r="D117"/>
      <c r="E117"/>
      <c r="F117"/>
      <c r="I117"/>
      <c r="J117"/>
      <c r="K117"/>
      <c r="M117"/>
      <c r="N117"/>
      <c r="P117" s="1"/>
    </row>
    <row r="118" spans="1:16" x14ac:dyDescent="0.2">
      <c r="A118"/>
      <c r="B118"/>
      <c r="C118"/>
      <c r="D118"/>
      <c r="E118"/>
      <c r="F118"/>
      <c r="I118"/>
      <c r="J118"/>
      <c r="K118"/>
      <c r="M118"/>
      <c r="N118"/>
      <c r="P118" s="1"/>
    </row>
    <row r="119" spans="1:16" x14ac:dyDescent="0.2">
      <c r="A119"/>
      <c r="B119"/>
      <c r="C119"/>
      <c r="D119"/>
      <c r="E119"/>
      <c r="F119"/>
      <c r="I119"/>
      <c r="J119"/>
      <c r="K119"/>
      <c r="M119"/>
      <c r="N119"/>
      <c r="P119" s="1"/>
    </row>
    <row r="120" spans="1:16" x14ac:dyDescent="0.2">
      <c r="A120"/>
      <c r="B120"/>
      <c r="C120"/>
      <c r="D120"/>
      <c r="E120"/>
      <c r="F120"/>
      <c r="I120"/>
      <c r="J120"/>
      <c r="K120"/>
      <c r="M120"/>
      <c r="N120"/>
      <c r="P120" s="1"/>
    </row>
    <row r="121" spans="1:16" x14ac:dyDescent="0.2">
      <c r="A121"/>
      <c r="B121"/>
      <c r="C121"/>
      <c r="D121"/>
      <c r="E121"/>
      <c r="F121"/>
      <c r="I121"/>
      <c r="J121"/>
      <c r="K121"/>
      <c r="M121"/>
      <c r="N121"/>
      <c r="P121" s="1"/>
    </row>
    <row r="122" spans="1:16" x14ac:dyDescent="0.2">
      <c r="A122"/>
      <c r="B122"/>
      <c r="C122"/>
      <c r="D122"/>
      <c r="E122"/>
      <c r="F122"/>
      <c r="I122"/>
      <c r="J122"/>
      <c r="K122"/>
      <c r="M122"/>
      <c r="N122"/>
      <c r="P122" s="1"/>
    </row>
    <row r="123" spans="1:16" x14ac:dyDescent="0.2">
      <c r="A123"/>
      <c r="B123"/>
      <c r="C123"/>
      <c r="D123"/>
      <c r="E123"/>
      <c r="F123"/>
      <c r="I123"/>
      <c r="J123"/>
      <c r="K123"/>
      <c r="M123"/>
      <c r="N123"/>
      <c r="P123" s="1"/>
    </row>
    <row r="124" spans="1:16" x14ac:dyDescent="0.2">
      <c r="A124"/>
      <c r="B124"/>
      <c r="C124"/>
      <c r="D124"/>
      <c r="E124"/>
      <c r="F124"/>
      <c r="I124"/>
      <c r="J124"/>
      <c r="K124"/>
      <c r="M124"/>
      <c r="N124"/>
      <c r="P124" s="1"/>
    </row>
    <row r="125" spans="1:16" x14ac:dyDescent="0.2">
      <c r="A125"/>
      <c r="B125"/>
      <c r="C125"/>
      <c r="D125"/>
      <c r="E125"/>
      <c r="F125"/>
      <c r="I125"/>
      <c r="J125"/>
      <c r="K125"/>
      <c r="M125"/>
      <c r="N125"/>
      <c r="P125" s="1"/>
    </row>
    <row r="126" spans="1:16" x14ac:dyDescent="0.2">
      <c r="A126"/>
      <c r="B126"/>
      <c r="C126"/>
      <c r="D126"/>
      <c r="E126"/>
      <c r="F126"/>
      <c r="I126"/>
      <c r="J126"/>
      <c r="K126"/>
      <c r="M126"/>
      <c r="N126"/>
      <c r="P126" s="1"/>
    </row>
    <row r="127" spans="1:16" x14ac:dyDescent="0.2">
      <c r="A127"/>
      <c r="B127"/>
      <c r="C127"/>
      <c r="D127"/>
      <c r="E127"/>
      <c r="F127"/>
      <c r="I127"/>
      <c r="J127"/>
      <c r="K127"/>
      <c r="M127"/>
      <c r="N127"/>
      <c r="P127" s="1"/>
    </row>
    <row r="128" spans="1:16" x14ac:dyDescent="0.2">
      <c r="A128"/>
      <c r="B128"/>
      <c r="C128"/>
      <c r="D128"/>
      <c r="E128"/>
      <c r="F128"/>
      <c r="I128"/>
      <c r="J128"/>
      <c r="K128"/>
      <c r="M128"/>
      <c r="N128"/>
      <c r="P128" s="1"/>
    </row>
    <row r="129" spans="1:16" x14ac:dyDescent="0.2">
      <c r="A129"/>
      <c r="B129"/>
      <c r="C129"/>
      <c r="D129"/>
      <c r="E129"/>
      <c r="F129"/>
      <c r="I129"/>
      <c r="J129"/>
      <c r="K129"/>
      <c r="M129"/>
      <c r="N129"/>
      <c r="P129" s="1"/>
    </row>
    <row r="130" spans="1:16" x14ac:dyDescent="0.2">
      <c r="A130"/>
      <c r="B130"/>
      <c r="C130"/>
      <c r="D130"/>
      <c r="E130"/>
      <c r="F130"/>
      <c r="I130"/>
      <c r="J130"/>
      <c r="K130"/>
      <c r="M130"/>
      <c r="N130"/>
      <c r="P130" s="1"/>
    </row>
    <row r="131" spans="1:16" x14ac:dyDescent="0.2">
      <c r="A131"/>
      <c r="B131"/>
      <c r="C131"/>
      <c r="D131"/>
      <c r="E131"/>
      <c r="F131"/>
      <c r="I131"/>
      <c r="J131"/>
      <c r="K131"/>
      <c r="M131"/>
      <c r="N131"/>
      <c r="P131" s="1"/>
    </row>
    <row r="132" spans="1:16" x14ac:dyDescent="0.2">
      <c r="A132"/>
      <c r="B132"/>
      <c r="C132"/>
      <c r="D132"/>
      <c r="E132"/>
      <c r="F132"/>
      <c r="I132"/>
      <c r="J132"/>
      <c r="K132"/>
      <c r="M132"/>
      <c r="N132"/>
      <c r="P132" s="1"/>
    </row>
    <row r="133" spans="1:16" x14ac:dyDescent="0.2">
      <c r="A133"/>
      <c r="B133"/>
      <c r="C133"/>
      <c r="D133"/>
      <c r="E133"/>
      <c r="F133"/>
      <c r="I133"/>
      <c r="J133"/>
      <c r="K133"/>
      <c r="M133"/>
      <c r="N133"/>
      <c r="P133" s="1"/>
    </row>
    <row r="134" spans="1:16" x14ac:dyDescent="0.2">
      <c r="A134"/>
      <c r="B134"/>
      <c r="C134"/>
      <c r="D134"/>
      <c r="E134"/>
      <c r="F134"/>
      <c r="I134"/>
      <c r="J134"/>
      <c r="K134"/>
      <c r="M134"/>
      <c r="N134"/>
      <c r="P134" s="1"/>
    </row>
    <row r="135" spans="1:16" x14ac:dyDescent="0.2">
      <c r="A135"/>
      <c r="B135"/>
      <c r="C135"/>
      <c r="D135"/>
      <c r="E135"/>
      <c r="F135"/>
      <c r="I135"/>
      <c r="J135"/>
      <c r="K135"/>
      <c r="M135"/>
      <c r="N135"/>
      <c r="P135" s="1"/>
    </row>
    <row r="136" spans="1:16" x14ac:dyDescent="0.2">
      <c r="A136"/>
      <c r="B136"/>
      <c r="C136"/>
      <c r="D136"/>
      <c r="E136"/>
      <c r="F136"/>
      <c r="I136"/>
      <c r="J136"/>
      <c r="K136"/>
      <c r="M136"/>
      <c r="N136"/>
      <c r="P136" s="1"/>
    </row>
    <row r="137" spans="1:16" x14ac:dyDescent="0.2">
      <c r="A137"/>
      <c r="B137"/>
      <c r="C137"/>
      <c r="D137"/>
      <c r="E137"/>
      <c r="F137"/>
      <c r="I137"/>
      <c r="J137"/>
      <c r="K137"/>
      <c r="M137"/>
      <c r="N137"/>
      <c r="P137" s="1"/>
    </row>
    <row r="138" spans="1:16" x14ac:dyDescent="0.2">
      <c r="A138"/>
      <c r="B138"/>
      <c r="C138"/>
      <c r="D138"/>
      <c r="E138"/>
      <c r="F138"/>
      <c r="I138"/>
      <c r="J138"/>
      <c r="K138"/>
      <c r="M138"/>
      <c r="N138"/>
      <c r="P138" s="1"/>
    </row>
    <row r="139" spans="1:16" x14ac:dyDescent="0.2">
      <c r="A139"/>
      <c r="B139"/>
      <c r="C139"/>
      <c r="D139"/>
      <c r="E139"/>
      <c r="F139"/>
      <c r="I139"/>
      <c r="J139"/>
      <c r="K139"/>
      <c r="M139"/>
      <c r="N139"/>
      <c r="P139" s="1"/>
    </row>
    <row r="140" spans="1:16" x14ac:dyDescent="0.2">
      <c r="A140"/>
      <c r="B140"/>
      <c r="C140"/>
      <c r="D140"/>
      <c r="E140"/>
      <c r="F140"/>
      <c r="I140"/>
      <c r="J140"/>
      <c r="K140"/>
      <c r="M140"/>
      <c r="N140"/>
      <c r="P140" s="1"/>
    </row>
    <row r="141" spans="1:16" x14ac:dyDescent="0.2">
      <c r="A141"/>
      <c r="B141"/>
      <c r="C141"/>
      <c r="D141"/>
      <c r="E141"/>
      <c r="F141"/>
      <c r="I141"/>
      <c r="J141"/>
      <c r="K141"/>
      <c r="M141"/>
      <c r="N141"/>
      <c r="P141" s="1"/>
    </row>
    <row r="142" spans="1:16" x14ac:dyDescent="0.2">
      <c r="A142"/>
      <c r="B142"/>
      <c r="C142"/>
      <c r="D142"/>
      <c r="E142"/>
      <c r="F142"/>
      <c r="I142"/>
      <c r="J142"/>
      <c r="K142"/>
      <c r="M142"/>
      <c r="N142"/>
      <c r="P142" s="1"/>
    </row>
    <row r="143" spans="1:16" x14ac:dyDescent="0.2">
      <c r="A143"/>
      <c r="B143"/>
      <c r="C143"/>
      <c r="D143"/>
      <c r="E143"/>
      <c r="F143"/>
      <c r="I143"/>
      <c r="J143"/>
      <c r="K143"/>
      <c r="M143"/>
      <c r="N143"/>
      <c r="P143" s="1"/>
    </row>
    <row r="144" spans="1:16" x14ac:dyDescent="0.2">
      <c r="A144"/>
      <c r="B144"/>
      <c r="C144"/>
      <c r="D144"/>
      <c r="E144"/>
      <c r="F144"/>
      <c r="I144"/>
      <c r="J144"/>
      <c r="K144"/>
      <c r="M144"/>
      <c r="N144"/>
      <c r="P144" s="1"/>
    </row>
    <row r="145" spans="1:16" x14ac:dyDescent="0.2">
      <c r="A145"/>
      <c r="B145"/>
      <c r="C145"/>
      <c r="D145"/>
      <c r="E145"/>
      <c r="F145"/>
      <c r="I145"/>
      <c r="J145"/>
      <c r="K145"/>
      <c r="M145"/>
      <c r="N145"/>
      <c r="P145" s="1"/>
    </row>
    <row r="146" spans="1:16" x14ac:dyDescent="0.2">
      <c r="A146"/>
      <c r="B146"/>
      <c r="C146"/>
      <c r="D146"/>
      <c r="E146"/>
      <c r="F146"/>
      <c r="I146"/>
      <c r="J146"/>
      <c r="K146"/>
      <c r="M146"/>
      <c r="N146"/>
      <c r="P146" s="1"/>
    </row>
    <row r="147" spans="1:16" x14ac:dyDescent="0.2">
      <c r="A147"/>
      <c r="B147"/>
      <c r="C147"/>
      <c r="D147"/>
      <c r="E147"/>
      <c r="F147"/>
      <c r="I147"/>
      <c r="J147"/>
      <c r="K147"/>
      <c r="M147"/>
      <c r="N147"/>
      <c r="P147" s="1"/>
    </row>
    <row r="148" spans="1:16" x14ac:dyDescent="0.2">
      <c r="A148"/>
      <c r="B148"/>
      <c r="C148"/>
      <c r="D148"/>
      <c r="E148"/>
      <c r="F148"/>
      <c r="I148"/>
      <c r="J148"/>
      <c r="K148"/>
      <c r="M148"/>
      <c r="N148"/>
      <c r="P148" s="1"/>
    </row>
    <row r="149" spans="1:16" x14ac:dyDescent="0.2">
      <c r="A149"/>
      <c r="B149"/>
      <c r="C149"/>
      <c r="D149"/>
      <c r="E149"/>
      <c r="F149"/>
      <c r="I149"/>
      <c r="J149"/>
      <c r="K149"/>
      <c r="M149"/>
      <c r="N149"/>
      <c r="P149" s="1"/>
    </row>
    <row r="150" spans="1:16" x14ac:dyDescent="0.2">
      <c r="A150"/>
      <c r="B150"/>
      <c r="C150"/>
      <c r="D150"/>
      <c r="E150"/>
      <c r="F150"/>
      <c r="I150"/>
      <c r="J150"/>
      <c r="K150"/>
      <c r="M150"/>
      <c r="N150"/>
      <c r="P150" s="1"/>
    </row>
    <row r="151" spans="1:16" x14ac:dyDescent="0.2">
      <c r="A151"/>
      <c r="B151"/>
      <c r="C151"/>
      <c r="D151"/>
      <c r="E151"/>
      <c r="F151"/>
      <c r="I151"/>
      <c r="J151"/>
      <c r="K151"/>
      <c r="M151"/>
      <c r="N151"/>
      <c r="P151" s="1"/>
    </row>
    <row r="152" spans="1:16" x14ac:dyDescent="0.2">
      <c r="A152"/>
      <c r="B152"/>
      <c r="C152"/>
      <c r="D152"/>
      <c r="E152"/>
      <c r="F152"/>
      <c r="I152"/>
      <c r="J152"/>
      <c r="K152"/>
      <c r="M152"/>
      <c r="N152"/>
      <c r="P152" s="1"/>
    </row>
    <row r="153" spans="1:16" x14ac:dyDescent="0.2">
      <c r="A153"/>
      <c r="B153"/>
      <c r="C153"/>
      <c r="D153"/>
      <c r="E153"/>
      <c r="F153"/>
      <c r="I153"/>
      <c r="J153"/>
      <c r="K153"/>
      <c r="M153"/>
      <c r="N153"/>
      <c r="P153" s="1"/>
    </row>
    <row r="154" spans="1:16" x14ac:dyDescent="0.2">
      <c r="A154"/>
      <c r="B154"/>
      <c r="C154"/>
      <c r="D154"/>
      <c r="E154"/>
      <c r="F154"/>
      <c r="I154"/>
      <c r="J154"/>
      <c r="K154"/>
      <c r="M154"/>
      <c r="N154"/>
      <c r="P154" s="1"/>
    </row>
    <row r="155" spans="1:16" x14ac:dyDescent="0.2">
      <c r="A155"/>
      <c r="B155"/>
      <c r="C155"/>
      <c r="D155"/>
      <c r="E155"/>
      <c r="F155"/>
      <c r="I155"/>
      <c r="J155"/>
      <c r="K155"/>
      <c r="M155"/>
      <c r="N155"/>
      <c r="P155" s="1"/>
    </row>
    <row r="156" spans="1:16" x14ac:dyDescent="0.2">
      <c r="A156"/>
      <c r="B156"/>
      <c r="C156"/>
      <c r="D156"/>
      <c r="E156"/>
      <c r="F156"/>
      <c r="I156"/>
      <c r="J156"/>
      <c r="K156"/>
      <c r="M156"/>
      <c r="N156"/>
      <c r="P156" s="1"/>
    </row>
    <row r="157" spans="1:16" x14ac:dyDescent="0.2">
      <c r="A157"/>
      <c r="B157"/>
      <c r="C157"/>
      <c r="D157"/>
      <c r="E157"/>
      <c r="F157"/>
      <c r="I157"/>
      <c r="J157"/>
      <c r="K157"/>
      <c r="M157"/>
      <c r="N157"/>
      <c r="P157" s="1"/>
    </row>
    <row r="158" spans="1:16" x14ac:dyDescent="0.2">
      <c r="A158"/>
      <c r="B158"/>
      <c r="C158"/>
      <c r="D158"/>
      <c r="E158"/>
      <c r="F158"/>
      <c r="I158"/>
      <c r="J158"/>
      <c r="K158"/>
      <c r="M158"/>
      <c r="N158"/>
      <c r="P158" s="1"/>
    </row>
    <row r="159" spans="1:16" x14ac:dyDescent="0.2">
      <c r="A159"/>
      <c r="B159"/>
      <c r="C159"/>
      <c r="D159"/>
      <c r="E159"/>
      <c r="F159"/>
      <c r="I159"/>
      <c r="J159"/>
      <c r="K159"/>
      <c r="M159"/>
      <c r="N159"/>
      <c r="P159" s="1"/>
    </row>
    <row r="160" spans="1:16" x14ac:dyDescent="0.2">
      <c r="A160"/>
      <c r="B160"/>
      <c r="C160"/>
      <c r="D160"/>
      <c r="E160"/>
      <c r="F160"/>
      <c r="I160"/>
      <c r="J160"/>
      <c r="K160"/>
      <c r="M160"/>
      <c r="N160"/>
      <c r="P160" s="1"/>
    </row>
    <row r="161" spans="1:16" x14ac:dyDescent="0.2">
      <c r="A161"/>
      <c r="B161"/>
      <c r="C161"/>
      <c r="D161"/>
      <c r="E161"/>
      <c r="F161"/>
      <c r="I161"/>
      <c r="J161"/>
      <c r="K161"/>
      <c r="M161"/>
      <c r="N161"/>
      <c r="P161" s="1"/>
    </row>
    <row r="162" spans="1:16" x14ac:dyDescent="0.2">
      <c r="A162"/>
      <c r="B162"/>
      <c r="C162"/>
      <c r="D162"/>
      <c r="E162"/>
      <c r="F162"/>
      <c r="I162"/>
      <c r="J162"/>
      <c r="K162"/>
      <c r="M162"/>
      <c r="N162"/>
      <c r="P162" s="1"/>
    </row>
    <row r="163" spans="1:16" x14ac:dyDescent="0.2">
      <c r="A163"/>
      <c r="B163"/>
      <c r="C163"/>
      <c r="D163"/>
      <c r="E163"/>
      <c r="F163"/>
      <c r="I163"/>
      <c r="J163"/>
      <c r="K163"/>
      <c r="M163"/>
      <c r="N163"/>
      <c r="P163" s="1"/>
    </row>
    <row r="164" spans="1:16" x14ac:dyDescent="0.2">
      <c r="A164"/>
      <c r="B164"/>
      <c r="C164"/>
      <c r="D164"/>
      <c r="E164"/>
      <c r="F164"/>
      <c r="I164"/>
      <c r="J164"/>
      <c r="K164"/>
      <c r="M164"/>
      <c r="N164"/>
      <c r="P164" s="1"/>
    </row>
    <row r="165" spans="1:16" x14ac:dyDescent="0.2">
      <c r="A165"/>
      <c r="B165"/>
      <c r="C165"/>
      <c r="D165"/>
      <c r="E165"/>
      <c r="F165"/>
      <c r="I165"/>
      <c r="J165"/>
      <c r="K165"/>
      <c r="M165"/>
      <c r="N165"/>
      <c r="P165" s="1"/>
    </row>
    <row r="166" spans="1:16" x14ac:dyDescent="0.2">
      <c r="A166"/>
      <c r="B166"/>
      <c r="C166"/>
      <c r="D166"/>
      <c r="E166"/>
      <c r="F166"/>
      <c r="I166"/>
      <c r="J166"/>
      <c r="K166"/>
      <c r="M166"/>
      <c r="N166"/>
      <c r="P166" s="1"/>
    </row>
    <row r="167" spans="1:16" x14ac:dyDescent="0.2">
      <c r="A167"/>
      <c r="B167"/>
      <c r="C167"/>
      <c r="D167"/>
      <c r="E167"/>
      <c r="F167"/>
      <c r="I167"/>
      <c r="J167"/>
      <c r="K167"/>
      <c r="M167"/>
      <c r="N167"/>
      <c r="P167" s="1"/>
    </row>
    <row r="168" spans="1:16" x14ac:dyDescent="0.2">
      <c r="A168"/>
      <c r="B168"/>
      <c r="C168"/>
      <c r="D168"/>
      <c r="E168"/>
      <c r="F168"/>
      <c r="I168"/>
      <c r="J168"/>
      <c r="K168"/>
      <c r="M168"/>
      <c r="N168"/>
      <c r="P168" s="1"/>
    </row>
    <row r="169" spans="1:16" x14ac:dyDescent="0.2">
      <c r="A169"/>
      <c r="B169"/>
      <c r="C169"/>
      <c r="D169"/>
      <c r="E169"/>
      <c r="F169"/>
      <c r="I169"/>
      <c r="J169"/>
      <c r="K169"/>
      <c r="M169"/>
      <c r="N169"/>
      <c r="P169" s="1"/>
    </row>
    <row r="170" spans="1:16" x14ac:dyDescent="0.2">
      <c r="A170"/>
      <c r="B170"/>
      <c r="C170"/>
      <c r="D170"/>
      <c r="E170"/>
      <c r="F170"/>
      <c r="I170"/>
      <c r="J170"/>
      <c r="K170"/>
      <c r="M170"/>
      <c r="N170"/>
      <c r="P170" s="1"/>
    </row>
    <row r="171" spans="1:16" x14ac:dyDescent="0.2">
      <c r="A171"/>
      <c r="B171"/>
      <c r="C171"/>
      <c r="D171"/>
      <c r="E171"/>
      <c r="F171"/>
      <c r="I171"/>
      <c r="J171"/>
      <c r="K171"/>
      <c r="M171"/>
      <c r="N171"/>
      <c r="P171" s="1"/>
    </row>
    <row r="172" spans="1:16" x14ac:dyDescent="0.2">
      <c r="A172"/>
      <c r="B172"/>
      <c r="C172"/>
      <c r="D172"/>
      <c r="E172"/>
      <c r="F172"/>
      <c r="I172"/>
      <c r="J172"/>
      <c r="K172"/>
      <c r="M172"/>
      <c r="N172"/>
      <c r="P172" s="1"/>
    </row>
    <row r="173" spans="1:16" x14ac:dyDescent="0.2">
      <c r="A173"/>
      <c r="B173"/>
      <c r="C173"/>
      <c r="D173"/>
      <c r="E173"/>
      <c r="F173"/>
      <c r="I173"/>
      <c r="J173"/>
      <c r="K173"/>
      <c r="M173"/>
      <c r="N173"/>
      <c r="P173" s="1"/>
    </row>
    <row r="174" spans="1:16" x14ac:dyDescent="0.2">
      <c r="A174"/>
      <c r="B174"/>
      <c r="C174"/>
      <c r="D174"/>
      <c r="E174"/>
      <c r="F174"/>
      <c r="I174"/>
      <c r="J174"/>
      <c r="K174"/>
      <c r="M174"/>
      <c r="N174"/>
      <c r="P174" s="1"/>
    </row>
    <row r="175" spans="1:16" x14ac:dyDescent="0.2">
      <c r="A175"/>
      <c r="B175"/>
      <c r="C175"/>
      <c r="D175"/>
      <c r="E175"/>
      <c r="F175"/>
      <c r="I175"/>
      <c r="J175"/>
      <c r="K175"/>
      <c r="M175"/>
      <c r="N175"/>
      <c r="P175" s="1"/>
    </row>
    <row r="176" spans="1:16" x14ac:dyDescent="0.2">
      <c r="A176"/>
      <c r="B176"/>
      <c r="C176"/>
      <c r="D176"/>
      <c r="E176"/>
      <c r="F176"/>
      <c r="I176"/>
      <c r="J176"/>
      <c r="K176"/>
      <c r="M176"/>
      <c r="N176"/>
      <c r="P176" s="1"/>
    </row>
    <row r="177" spans="1:16" x14ac:dyDescent="0.2">
      <c r="A177"/>
      <c r="B177"/>
      <c r="C177"/>
      <c r="D177"/>
      <c r="E177"/>
      <c r="F177"/>
      <c r="I177"/>
      <c r="J177"/>
      <c r="K177"/>
      <c r="M177"/>
      <c r="N177"/>
      <c r="P177" s="1"/>
    </row>
    <row r="178" spans="1:16" x14ac:dyDescent="0.2">
      <c r="A178"/>
      <c r="B178"/>
      <c r="C178"/>
      <c r="D178"/>
      <c r="E178"/>
      <c r="F178"/>
      <c r="I178"/>
      <c r="J178"/>
      <c r="K178"/>
      <c r="M178"/>
      <c r="N178"/>
      <c r="P178" s="1"/>
    </row>
    <row r="179" spans="1:16" x14ac:dyDescent="0.2">
      <c r="A179"/>
      <c r="B179"/>
      <c r="C179"/>
      <c r="D179"/>
      <c r="E179"/>
      <c r="F179"/>
      <c r="I179"/>
      <c r="J179"/>
      <c r="K179"/>
      <c r="M179"/>
      <c r="N179"/>
      <c r="P179" s="1"/>
    </row>
    <row r="180" spans="1:16" x14ac:dyDescent="0.2">
      <c r="A180"/>
      <c r="B180"/>
      <c r="C180"/>
      <c r="D180"/>
      <c r="E180"/>
      <c r="F180"/>
      <c r="I180"/>
      <c r="J180"/>
      <c r="K180"/>
      <c r="M180"/>
      <c r="N180"/>
      <c r="P180" s="1"/>
    </row>
    <row r="181" spans="1:16" x14ac:dyDescent="0.2">
      <c r="A181"/>
      <c r="B181"/>
      <c r="C181"/>
      <c r="D181"/>
      <c r="E181"/>
      <c r="F181"/>
      <c r="I181"/>
      <c r="J181"/>
      <c r="K181"/>
      <c r="M181"/>
      <c r="N181"/>
      <c r="P181" s="1"/>
    </row>
    <row r="182" spans="1:16" x14ac:dyDescent="0.2">
      <c r="A182"/>
      <c r="B182"/>
      <c r="C182"/>
      <c r="D182"/>
      <c r="E182"/>
      <c r="F182"/>
      <c r="I182"/>
      <c r="J182"/>
      <c r="K182"/>
      <c r="M182"/>
      <c r="N182"/>
      <c r="P182" s="1"/>
    </row>
    <row r="183" spans="1:16" x14ac:dyDescent="0.2">
      <c r="A183"/>
      <c r="B183"/>
      <c r="C183"/>
      <c r="D183"/>
      <c r="E183"/>
      <c r="F183"/>
      <c r="I183"/>
      <c r="J183"/>
      <c r="K183"/>
      <c r="M183"/>
      <c r="N183"/>
      <c r="P183" s="1"/>
    </row>
    <row r="184" spans="1:16" x14ac:dyDescent="0.2">
      <c r="A184"/>
      <c r="B184"/>
      <c r="C184"/>
      <c r="D184"/>
      <c r="E184"/>
      <c r="F184"/>
      <c r="I184"/>
      <c r="J184"/>
      <c r="K184"/>
      <c r="M184"/>
      <c r="N184"/>
      <c r="P184" s="1"/>
    </row>
    <row r="185" spans="1:16" x14ac:dyDescent="0.2">
      <c r="A185"/>
      <c r="B185"/>
      <c r="C185"/>
      <c r="D185"/>
      <c r="E185"/>
      <c r="F185"/>
      <c r="I185"/>
      <c r="J185"/>
      <c r="K185"/>
      <c r="M185"/>
      <c r="N185"/>
      <c r="P185" s="1"/>
    </row>
    <row r="186" spans="1:16" x14ac:dyDescent="0.2">
      <c r="A186"/>
      <c r="B186"/>
      <c r="C186"/>
      <c r="D186"/>
      <c r="E186"/>
      <c r="F186"/>
      <c r="I186"/>
      <c r="J186"/>
      <c r="K186"/>
      <c r="M186"/>
      <c r="N186"/>
      <c r="P186" s="1"/>
    </row>
    <row r="187" spans="1:16" x14ac:dyDescent="0.2">
      <c r="A187"/>
      <c r="B187"/>
      <c r="C187"/>
      <c r="D187"/>
      <c r="E187"/>
      <c r="F187"/>
      <c r="I187"/>
      <c r="J187"/>
      <c r="K187"/>
      <c r="M187"/>
      <c r="N187"/>
      <c r="P187" s="1"/>
    </row>
    <row r="188" spans="1:16" x14ac:dyDescent="0.2">
      <c r="A188"/>
      <c r="B188"/>
      <c r="C188"/>
      <c r="D188"/>
      <c r="E188"/>
      <c r="F188"/>
      <c r="I188"/>
      <c r="J188"/>
      <c r="K188"/>
      <c r="M188"/>
      <c r="N188"/>
      <c r="P188" s="1"/>
    </row>
    <row r="189" spans="1:16" x14ac:dyDescent="0.2">
      <c r="A189"/>
      <c r="B189"/>
      <c r="C189"/>
      <c r="D189"/>
      <c r="E189"/>
      <c r="F189"/>
      <c r="I189"/>
      <c r="J189"/>
      <c r="K189"/>
      <c r="M189"/>
      <c r="N189"/>
      <c r="P189" s="1"/>
    </row>
    <row r="190" spans="1:16" x14ac:dyDescent="0.2">
      <c r="A190"/>
      <c r="B190"/>
      <c r="C190"/>
      <c r="D190"/>
      <c r="E190"/>
      <c r="F190"/>
      <c r="I190"/>
      <c r="J190"/>
      <c r="K190"/>
      <c r="M190"/>
      <c r="N190"/>
      <c r="P190" s="1"/>
    </row>
    <row r="191" spans="1:16" x14ac:dyDescent="0.2">
      <c r="A191"/>
      <c r="B191"/>
      <c r="C191"/>
      <c r="D191"/>
      <c r="E191"/>
      <c r="F191"/>
      <c r="I191"/>
      <c r="J191"/>
      <c r="K191"/>
      <c r="M191"/>
      <c r="N191"/>
      <c r="P191" s="1"/>
    </row>
    <row r="192" spans="1:16" x14ac:dyDescent="0.2">
      <c r="A192"/>
      <c r="B192"/>
      <c r="C192"/>
      <c r="D192"/>
      <c r="E192"/>
      <c r="F192"/>
      <c r="I192"/>
      <c r="J192"/>
      <c r="K192"/>
      <c r="M192"/>
      <c r="N192"/>
      <c r="P192" s="1"/>
    </row>
    <row r="193" spans="1:16" x14ac:dyDescent="0.2">
      <c r="A193"/>
      <c r="B193"/>
      <c r="C193"/>
      <c r="D193"/>
      <c r="E193"/>
      <c r="F193"/>
      <c r="I193"/>
      <c r="J193"/>
      <c r="K193"/>
      <c r="M193"/>
      <c r="N193"/>
      <c r="P193" s="1"/>
    </row>
    <row r="194" spans="1:16" x14ac:dyDescent="0.2">
      <c r="A194"/>
      <c r="B194"/>
      <c r="C194"/>
      <c r="D194"/>
      <c r="E194"/>
      <c r="F194"/>
      <c r="I194"/>
      <c r="J194"/>
      <c r="K194"/>
      <c r="M194"/>
      <c r="N194"/>
      <c r="P194" s="1"/>
    </row>
    <row r="195" spans="1:16" x14ac:dyDescent="0.2">
      <c r="A195"/>
      <c r="B195"/>
      <c r="C195"/>
      <c r="D195"/>
      <c r="E195"/>
      <c r="F195"/>
      <c r="I195"/>
      <c r="J195"/>
      <c r="K195"/>
      <c r="M195"/>
      <c r="N195"/>
      <c r="P195" s="1"/>
    </row>
    <row r="196" spans="1:16" x14ac:dyDescent="0.2">
      <c r="A196"/>
      <c r="B196"/>
      <c r="C196"/>
      <c r="D196"/>
      <c r="E196"/>
      <c r="F196"/>
      <c r="I196"/>
      <c r="J196"/>
      <c r="K196"/>
      <c r="M196"/>
      <c r="N196"/>
      <c r="P196" s="1"/>
    </row>
    <row r="197" spans="1:16" x14ac:dyDescent="0.2">
      <c r="A197"/>
      <c r="B197"/>
      <c r="C197"/>
      <c r="D197"/>
      <c r="E197"/>
      <c r="F197"/>
      <c r="I197"/>
      <c r="J197"/>
      <c r="K197"/>
      <c r="M197"/>
      <c r="N197"/>
      <c r="P197" s="1"/>
    </row>
    <row r="198" spans="1:16" x14ac:dyDescent="0.2">
      <c r="A198"/>
      <c r="B198"/>
      <c r="C198"/>
      <c r="D198"/>
      <c r="E198"/>
      <c r="F198"/>
      <c r="I198"/>
      <c r="J198"/>
      <c r="K198"/>
      <c r="M198"/>
      <c r="N198"/>
      <c r="P198" s="1"/>
    </row>
    <row r="199" spans="1:16" x14ac:dyDescent="0.2">
      <c r="A199"/>
      <c r="B199"/>
      <c r="C199"/>
      <c r="D199"/>
      <c r="E199"/>
      <c r="F199"/>
      <c r="I199"/>
      <c r="J199"/>
      <c r="K199"/>
      <c r="M199"/>
      <c r="N199"/>
      <c r="P199" s="1"/>
    </row>
    <row r="200" spans="1:16" x14ac:dyDescent="0.2">
      <c r="A200"/>
      <c r="B200"/>
      <c r="C200"/>
      <c r="D200"/>
      <c r="E200"/>
      <c r="F200"/>
      <c r="I200"/>
      <c r="J200"/>
      <c r="K200"/>
      <c r="M200"/>
      <c r="N200"/>
      <c r="P200" s="1"/>
    </row>
    <row r="201" spans="1:16" x14ac:dyDescent="0.2">
      <c r="A201"/>
      <c r="B201"/>
      <c r="C201"/>
      <c r="D201"/>
      <c r="E201"/>
      <c r="F201"/>
      <c r="I201"/>
      <c r="J201"/>
      <c r="K201"/>
      <c r="M201"/>
      <c r="N201"/>
      <c r="P201" s="1"/>
    </row>
    <row r="202" spans="1:16" x14ac:dyDescent="0.2">
      <c r="A202"/>
      <c r="B202"/>
      <c r="C202"/>
      <c r="D202"/>
      <c r="E202"/>
      <c r="F202"/>
      <c r="I202"/>
      <c r="J202"/>
      <c r="K202"/>
      <c r="M202"/>
      <c r="N202"/>
      <c r="P202" s="1"/>
    </row>
    <row r="203" spans="1:16" x14ac:dyDescent="0.2">
      <c r="A203"/>
      <c r="B203"/>
      <c r="C203"/>
      <c r="D203"/>
      <c r="E203"/>
      <c r="F203"/>
      <c r="I203"/>
      <c r="J203"/>
      <c r="K203"/>
      <c r="M203"/>
      <c r="N203"/>
      <c r="P203" s="1"/>
    </row>
    <row r="204" spans="1:16" x14ac:dyDescent="0.2">
      <c r="A204"/>
      <c r="B204"/>
      <c r="C204"/>
      <c r="D204"/>
      <c r="E204"/>
      <c r="F204"/>
      <c r="I204"/>
      <c r="J204"/>
      <c r="K204"/>
      <c r="M204"/>
      <c r="N204"/>
      <c r="P204" s="1"/>
    </row>
    <row r="205" spans="1:16" x14ac:dyDescent="0.2">
      <c r="A205"/>
      <c r="B205"/>
      <c r="C205"/>
      <c r="D205"/>
      <c r="E205"/>
      <c r="F205"/>
      <c r="I205"/>
      <c r="J205"/>
      <c r="K205"/>
      <c r="M205"/>
      <c r="N205"/>
      <c r="P205" s="1"/>
    </row>
    <row r="206" spans="1:16" x14ac:dyDescent="0.2">
      <c r="A206"/>
      <c r="B206"/>
      <c r="C206"/>
      <c r="D206"/>
      <c r="E206"/>
      <c r="F206"/>
      <c r="I206"/>
      <c r="J206"/>
      <c r="K206"/>
      <c r="M206"/>
      <c r="N206"/>
      <c r="P206" s="1"/>
    </row>
    <row r="207" spans="1:16" x14ac:dyDescent="0.2">
      <c r="A207"/>
      <c r="B207"/>
      <c r="C207"/>
      <c r="D207"/>
      <c r="E207"/>
      <c r="F207"/>
      <c r="I207"/>
      <c r="J207"/>
      <c r="K207"/>
      <c r="M207"/>
      <c r="N207"/>
      <c r="P207" s="1"/>
    </row>
    <row r="208" spans="1:16" x14ac:dyDescent="0.2">
      <c r="A208"/>
      <c r="B208"/>
      <c r="C208"/>
      <c r="D208"/>
      <c r="E208"/>
      <c r="F208"/>
      <c r="I208"/>
      <c r="J208"/>
      <c r="K208"/>
      <c r="M208"/>
      <c r="N208"/>
      <c r="P208" s="1"/>
    </row>
    <row r="209" spans="1:16" x14ac:dyDescent="0.2">
      <c r="A209"/>
      <c r="B209"/>
      <c r="C209"/>
      <c r="D209"/>
      <c r="E209"/>
      <c r="F209"/>
      <c r="I209"/>
      <c r="J209"/>
      <c r="K209"/>
      <c r="M209"/>
      <c r="N209"/>
      <c r="P209" s="1"/>
    </row>
    <row r="210" spans="1:16" x14ac:dyDescent="0.2">
      <c r="A210"/>
      <c r="B210"/>
      <c r="C210"/>
      <c r="D210"/>
      <c r="E210"/>
      <c r="F210"/>
      <c r="I210"/>
      <c r="J210"/>
      <c r="K210"/>
      <c r="M210"/>
      <c r="N210"/>
      <c r="P210" s="1"/>
    </row>
    <row r="211" spans="1:16" x14ac:dyDescent="0.2">
      <c r="A211"/>
      <c r="B211"/>
      <c r="C211"/>
      <c r="D211"/>
      <c r="E211"/>
      <c r="F211"/>
      <c r="I211"/>
      <c r="J211"/>
      <c r="K211"/>
      <c r="M211"/>
      <c r="N211"/>
      <c r="P211" s="1"/>
    </row>
    <row r="212" spans="1:16" x14ac:dyDescent="0.2">
      <c r="A212"/>
      <c r="B212"/>
      <c r="C212"/>
      <c r="D212"/>
      <c r="E212"/>
      <c r="F212"/>
      <c r="I212"/>
      <c r="J212"/>
      <c r="K212"/>
      <c r="M212"/>
      <c r="N212"/>
      <c r="P212" s="1"/>
    </row>
    <row r="213" spans="1:16" x14ac:dyDescent="0.2">
      <c r="A213"/>
      <c r="B213"/>
      <c r="C213"/>
      <c r="D213"/>
      <c r="E213"/>
      <c r="F213"/>
      <c r="I213"/>
      <c r="J213"/>
      <c r="K213"/>
      <c r="M213"/>
      <c r="N213"/>
      <c r="P213" s="1"/>
    </row>
    <row r="214" spans="1:16" x14ac:dyDescent="0.2">
      <c r="A214"/>
      <c r="B214"/>
      <c r="C214"/>
      <c r="D214"/>
      <c r="E214"/>
      <c r="F214"/>
      <c r="I214"/>
      <c r="J214"/>
      <c r="K214"/>
      <c r="M214"/>
      <c r="N214"/>
      <c r="P214" s="1"/>
    </row>
    <row r="215" spans="1:16" x14ac:dyDescent="0.2">
      <c r="A215"/>
      <c r="B215"/>
      <c r="C215"/>
      <c r="D215"/>
      <c r="E215"/>
      <c r="F215"/>
      <c r="I215"/>
      <c r="J215"/>
      <c r="K215"/>
      <c r="M215"/>
      <c r="N215"/>
      <c r="P215" s="1"/>
    </row>
    <row r="216" spans="1:16" x14ac:dyDescent="0.2">
      <c r="A216"/>
      <c r="B216"/>
      <c r="C216"/>
      <c r="D216"/>
      <c r="E216"/>
      <c r="F216"/>
      <c r="I216"/>
      <c r="J216"/>
      <c r="K216"/>
      <c r="M216"/>
      <c r="N216"/>
      <c r="P216" s="1"/>
    </row>
    <row r="217" spans="1:16" x14ac:dyDescent="0.2">
      <c r="A217"/>
      <c r="B217"/>
      <c r="C217"/>
      <c r="D217"/>
      <c r="E217"/>
      <c r="F217"/>
      <c r="I217"/>
      <c r="J217"/>
      <c r="K217"/>
      <c r="M217"/>
      <c r="N217"/>
      <c r="P217" s="1"/>
    </row>
    <row r="218" spans="1:16" x14ac:dyDescent="0.2">
      <c r="A218"/>
      <c r="B218"/>
      <c r="C218"/>
      <c r="D218"/>
      <c r="E218"/>
      <c r="F218"/>
      <c r="I218"/>
      <c r="J218"/>
      <c r="K218"/>
      <c r="M218"/>
      <c r="N218"/>
      <c r="P218" s="1"/>
    </row>
    <row r="219" spans="1:16" x14ac:dyDescent="0.2">
      <c r="A219"/>
      <c r="B219"/>
      <c r="C219"/>
      <c r="D219"/>
      <c r="E219"/>
      <c r="F219"/>
      <c r="I219"/>
      <c r="J219"/>
      <c r="K219"/>
      <c r="M219"/>
      <c r="N219"/>
      <c r="P219" s="1"/>
    </row>
    <row r="220" spans="1:16" x14ac:dyDescent="0.2">
      <c r="A220"/>
      <c r="B220"/>
      <c r="C220"/>
      <c r="D220"/>
      <c r="E220"/>
      <c r="F220"/>
      <c r="I220"/>
      <c r="J220"/>
      <c r="K220"/>
      <c r="M220"/>
      <c r="N220"/>
      <c r="P220" s="1"/>
    </row>
    <row r="221" spans="1:16" x14ac:dyDescent="0.2">
      <c r="A221"/>
      <c r="B221"/>
      <c r="C221"/>
      <c r="D221"/>
      <c r="E221"/>
      <c r="F221"/>
      <c r="I221"/>
      <c r="J221"/>
      <c r="K221"/>
      <c r="M221"/>
      <c r="N221"/>
      <c r="P221" s="1"/>
    </row>
    <row r="222" spans="1:16" x14ac:dyDescent="0.2">
      <c r="A222"/>
      <c r="B222"/>
      <c r="C222"/>
      <c r="D222"/>
      <c r="E222"/>
      <c r="F222"/>
      <c r="I222"/>
      <c r="J222"/>
      <c r="K222"/>
      <c r="M222"/>
      <c r="N222"/>
      <c r="P222" s="1"/>
    </row>
    <row r="223" spans="1:16" x14ac:dyDescent="0.2">
      <c r="A223"/>
      <c r="B223"/>
      <c r="C223"/>
      <c r="D223"/>
      <c r="E223"/>
      <c r="F223"/>
      <c r="I223"/>
      <c r="J223"/>
      <c r="K223"/>
      <c r="M223"/>
      <c r="N223"/>
      <c r="P223" s="1"/>
    </row>
    <row r="224" spans="1:16" x14ac:dyDescent="0.2">
      <c r="A224"/>
      <c r="B224"/>
      <c r="C224"/>
      <c r="D224"/>
      <c r="E224"/>
      <c r="F224"/>
      <c r="I224"/>
      <c r="J224"/>
      <c r="K224"/>
      <c r="M224"/>
      <c r="N224"/>
      <c r="P224" s="1"/>
    </row>
    <row r="225" spans="1:16" x14ac:dyDescent="0.2">
      <c r="A225"/>
      <c r="B225"/>
      <c r="C225"/>
      <c r="D225"/>
      <c r="E225"/>
      <c r="F225"/>
      <c r="I225"/>
      <c r="J225"/>
      <c r="K225"/>
      <c r="M225"/>
      <c r="N225"/>
      <c r="P225" s="1"/>
    </row>
    <row r="226" spans="1:16" x14ac:dyDescent="0.2">
      <c r="A226"/>
      <c r="B226"/>
      <c r="C226"/>
      <c r="D226"/>
      <c r="E226"/>
      <c r="F226"/>
      <c r="I226"/>
      <c r="J226"/>
      <c r="K226"/>
      <c r="M226"/>
      <c r="N226"/>
      <c r="P226" s="1"/>
    </row>
    <row r="227" spans="1:16" x14ac:dyDescent="0.2">
      <c r="A227"/>
      <c r="B227"/>
      <c r="C227"/>
      <c r="D227"/>
      <c r="E227"/>
      <c r="F227"/>
      <c r="I227"/>
      <c r="J227"/>
      <c r="K227"/>
      <c r="M227"/>
      <c r="N227"/>
      <c r="P227" s="1"/>
    </row>
    <row r="228" spans="1:16" x14ac:dyDescent="0.2">
      <c r="A228"/>
      <c r="B228"/>
      <c r="C228"/>
      <c r="D228"/>
      <c r="E228"/>
      <c r="F228"/>
      <c r="I228"/>
      <c r="J228"/>
      <c r="K228"/>
      <c r="M228"/>
      <c r="N228"/>
      <c r="P228" s="1"/>
    </row>
    <row r="229" spans="1:16" x14ac:dyDescent="0.2">
      <c r="A229"/>
      <c r="B229"/>
      <c r="C229"/>
      <c r="D229"/>
      <c r="E229"/>
      <c r="F229"/>
      <c r="I229"/>
      <c r="J229"/>
      <c r="K229"/>
      <c r="M229"/>
      <c r="N229"/>
      <c r="P229" s="1"/>
    </row>
    <row r="230" spans="1:16" x14ac:dyDescent="0.2">
      <c r="A230"/>
      <c r="B230"/>
      <c r="C230"/>
      <c r="D230"/>
      <c r="E230"/>
      <c r="F230"/>
      <c r="I230"/>
      <c r="J230"/>
      <c r="K230"/>
      <c r="M230"/>
      <c r="N230"/>
      <c r="P230" s="1"/>
    </row>
    <row r="231" spans="1:16" x14ac:dyDescent="0.2">
      <c r="A231"/>
      <c r="B231"/>
      <c r="C231"/>
      <c r="D231"/>
      <c r="E231"/>
      <c r="F231"/>
      <c r="I231"/>
      <c r="J231"/>
      <c r="K231"/>
      <c r="M231"/>
      <c r="N231"/>
      <c r="P231" s="1"/>
    </row>
    <row r="232" spans="1:16" x14ac:dyDescent="0.2">
      <c r="A232"/>
      <c r="B232"/>
      <c r="C232"/>
      <c r="D232"/>
      <c r="E232"/>
      <c r="F232"/>
      <c r="I232"/>
      <c r="J232"/>
      <c r="K232"/>
      <c r="M232"/>
      <c r="N232"/>
      <c r="P232" s="1"/>
    </row>
    <row r="233" spans="1:16" x14ac:dyDescent="0.2">
      <c r="A233"/>
      <c r="B233"/>
      <c r="C233"/>
      <c r="D233"/>
      <c r="E233"/>
      <c r="F233"/>
      <c r="I233"/>
      <c r="J233"/>
      <c r="K233"/>
      <c r="M233"/>
      <c r="N233"/>
      <c r="P233" s="1"/>
    </row>
    <row r="234" spans="1:16" x14ac:dyDescent="0.2">
      <c r="A234"/>
      <c r="B234"/>
      <c r="C234"/>
      <c r="D234"/>
      <c r="E234"/>
      <c r="F234"/>
      <c r="I234"/>
      <c r="J234"/>
      <c r="K234"/>
      <c r="M234"/>
      <c r="N234"/>
      <c r="P234" s="1"/>
    </row>
    <row r="235" spans="1:16" x14ac:dyDescent="0.2">
      <c r="A235"/>
      <c r="B235"/>
      <c r="C235"/>
      <c r="D235"/>
      <c r="E235"/>
      <c r="F235"/>
      <c r="I235"/>
      <c r="J235"/>
      <c r="K235"/>
      <c r="M235"/>
      <c r="N235"/>
      <c r="P235" s="1"/>
    </row>
    <row r="236" spans="1:16" x14ac:dyDescent="0.2">
      <c r="A236"/>
      <c r="B236"/>
      <c r="C236"/>
      <c r="D236"/>
      <c r="E236"/>
      <c r="F236"/>
      <c r="I236"/>
      <c r="J236"/>
      <c r="K236"/>
      <c r="M236"/>
      <c r="N236"/>
      <c r="P236" s="1"/>
    </row>
    <row r="237" spans="1:16" x14ac:dyDescent="0.2">
      <c r="A237"/>
      <c r="B237"/>
      <c r="C237"/>
      <c r="D237"/>
      <c r="E237"/>
      <c r="F237"/>
      <c r="I237"/>
      <c r="J237"/>
      <c r="K237"/>
      <c r="M237"/>
      <c r="N237"/>
      <c r="P237" s="1"/>
    </row>
    <row r="238" spans="1:16" x14ac:dyDescent="0.2">
      <c r="A238"/>
      <c r="B238"/>
      <c r="C238"/>
      <c r="D238"/>
      <c r="E238"/>
      <c r="F238"/>
      <c r="I238"/>
      <c r="J238"/>
      <c r="K238"/>
      <c r="M238"/>
      <c r="N238"/>
      <c r="P238" s="1"/>
    </row>
    <row r="239" spans="1:16" x14ac:dyDescent="0.2">
      <c r="A239"/>
      <c r="B239"/>
      <c r="C239"/>
      <c r="D239"/>
      <c r="E239"/>
      <c r="F239"/>
      <c r="I239"/>
      <c r="J239"/>
      <c r="K239"/>
      <c r="M239"/>
      <c r="N239"/>
      <c r="P239" s="1"/>
    </row>
    <row r="240" spans="1:16" x14ac:dyDescent="0.2">
      <c r="A240"/>
      <c r="B240"/>
      <c r="C240"/>
      <c r="D240"/>
      <c r="E240"/>
      <c r="F240"/>
      <c r="I240"/>
      <c r="J240"/>
      <c r="K240"/>
      <c r="M240"/>
      <c r="N240"/>
      <c r="P240" s="1"/>
    </row>
    <row r="241" spans="1:16" x14ac:dyDescent="0.2">
      <c r="A241"/>
      <c r="B241"/>
      <c r="C241"/>
      <c r="D241"/>
      <c r="E241"/>
      <c r="F241"/>
      <c r="I241"/>
      <c r="J241"/>
      <c r="K241"/>
      <c r="M241"/>
      <c r="N241"/>
      <c r="P241" s="1"/>
    </row>
    <row r="242" spans="1:16" x14ac:dyDescent="0.2">
      <c r="A242"/>
      <c r="B242"/>
      <c r="C242"/>
      <c r="D242"/>
      <c r="E242"/>
      <c r="F242"/>
      <c r="I242"/>
      <c r="J242"/>
      <c r="K242"/>
      <c r="M242"/>
      <c r="N242"/>
      <c r="P242" s="1"/>
    </row>
    <row r="243" spans="1:16" x14ac:dyDescent="0.2">
      <c r="A243"/>
      <c r="B243"/>
      <c r="C243"/>
      <c r="D243"/>
      <c r="E243"/>
      <c r="F243"/>
      <c r="I243"/>
      <c r="J243"/>
      <c r="K243"/>
      <c r="M243"/>
      <c r="N243"/>
      <c r="P243" s="1"/>
    </row>
    <row r="244" spans="1:16" x14ac:dyDescent="0.2">
      <c r="A244"/>
      <c r="B244"/>
      <c r="C244"/>
      <c r="D244"/>
      <c r="E244"/>
      <c r="F244"/>
      <c r="I244"/>
      <c r="J244"/>
      <c r="K244"/>
      <c r="M244"/>
      <c r="N244"/>
      <c r="P244" s="1"/>
    </row>
    <row r="245" spans="1:16" x14ac:dyDescent="0.2">
      <c r="A245"/>
      <c r="B245"/>
      <c r="C245"/>
      <c r="D245"/>
      <c r="E245"/>
      <c r="F245"/>
      <c r="I245"/>
      <c r="J245"/>
      <c r="K245"/>
      <c r="M245"/>
      <c r="N245"/>
      <c r="P245" s="1"/>
    </row>
    <row r="246" spans="1:16" x14ac:dyDescent="0.2">
      <c r="A246"/>
      <c r="B246"/>
      <c r="C246"/>
      <c r="D246"/>
      <c r="E246"/>
      <c r="F246"/>
      <c r="I246"/>
      <c r="J246"/>
      <c r="K246"/>
      <c r="M246"/>
      <c r="N246"/>
      <c r="P246" s="1"/>
    </row>
    <row r="247" spans="1:16" x14ac:dyDescent="0.2">
      <c r="A247"/>
      <c r="B247"/>
      <c r="C247"/>
      <c r="D247"/>
      <c r="E247"/>
      <c r="F247"/>
      <c r="I247"/>
      <c r="J247"/>
      <c r="K247"/>
      <c r="M247"/>
      <c r="N247"/>
      <c r="P247" s="1"/>
    </row>
    <row r="248" spans="1:16" x14ac:dyDescent="0.2">
      <c r="A248"/>
      <c r="B248"/>
      <c r="C248"/>
      <c r="D248"/>
      <c r="E248"/>
      <c r="F248"/>
      <c r="I248"/>
      <c r="J248"/>
      <c r="K248"/>
      <c r="M248"/>
      <c r="N248"/>
      <c r="P248" s="1"/>
    </row>
    <row r="249" spans="1:16" x14ac:dyDescent="0.2">
      <c r="A249"/>
      <c r="B249"/>
      <c r="C249"/>
      <c r="D249"/>
      <c r="E249"/>
      <c r="F249"/>
      <c r="I249"/>
      <c r="J249"/>
      <c r="K249"/>
      <c r="M249"/>
      <c r="N249"/>
      <c r="P249" s="1"/>
    </row>
    <row r="250" spans="1:16" x14ac:dyDescent="0.2">
      <c r="A250"/>
      <c r="B250"/>
      <c r="C250"/>
      <c r="D250"/>
      <c r="E250"/>
      <c r="F250"/>
      <c r="I250"/>
      <c r="J250"/>
      <c r="K250"/>
      <c r="M250"/>
      <c r="N250"/>
      <c r="P250" s="1"/>
    </row>
    <row r="251" spans="1:16" x14ac:dyDescent="0.2">
      <c r="A251"/>
      <c r="B251"/>
      <c r="C251"/>
      <c r="D251"/>
      <c r="E251"/>
      <c r="F251"/>
      <c r="I251"/>
      <c r="J251"/>
      <c r="K251"/>
      <c r="M251"/>
      <c r="N251"/>
      <c r="P251" s="1"/>
    </row>
    <row r="252" spans="1:16" x14ac:dyDescent="0.2">
      <c r="A252"/>
      <c r="B252"/>
      <c r="C252"/>
      <c r="D252"/>
      <c r="E252"/>
      <c r="F252"/>
      <c r="I252"/>
      <c r="J252"/>
      <c r="K252"/>
      <c r="M252"/>
      <c r="N252"/>
      <c r="P252" s="1"/>
    </row>
    <row r="253" spans="1:16" x14ac:dyDescent="0.2">
      <c r="A253"/>
      <c r="B253"/>
      <c r="C253"/>
      <c r="D253"/>
      <c r="E253"/>
      <c r="F253"/>
      <c r="I253"/>
      <c r="J253"/>
      <c r="K253"/>
      <c r="M253"/>
      <c r="N253"/>
      <c r="P253" s="1"/>
    </row>
    <row r="254" spans="1:16" x14ac:dyDescent="0.2">
      <c r="A254"/>
      <c r="B254"/>
      <c r="C254"/>
      <c r="D254"/>
      <c r="E254"/>
      <c r="F254"/>
      <c r="I254"/>
      <c r="J254"/>
      <c r="K254"/>
      <c r="M254"/>
      <c r="N254"/>
      <c r="P254" s="1"/>
    </row>
    <row r="255" spans="1:16" x14ac:dyDescent="0.2">
      <c r="A255"/>
      <c r="B255"/>
      <c r="C255"/>
      <c r="D255"/>
      <c r="E255"/>
      <c r="F255"/>
      <c r="I255"/>
      <c r="J255"/>
      <c r="K255"/>
      <c r="M255"/>
      <c r="N255"/>
      <c r="P255" s="1"/>
    </row>
    <row r="256" spans="1:16" x14ac:dyDescent="0.2">
      <c r="A256"/>
      <c r="B256"/>
      <c r="C256"/>
      <c r="D256"/>
      <c r="E256"/>
      <c r="F256"/>
      <c r="I256"/>
      <c r="J256"/>
      <c r="K256"/>
      <c r="M256"/>
      <c r="N256"/>
      <c r="P256" s="1"/>
    </row>
    <row r="257" spans="1:16" x14ac:dyDescent="0.2">
      <c r="A257"/>
      <c r="B257"/>
      <c r="C257"/>
      <c r="D257"/>
      <c r="E257"/>
      <c r="F257"/>
      <c r="I257"/>
      <c r="J257"/>
      <c r="K257"/>
      <c r="M257"/>
      <c r="N257"/>
      <c r="P257" s="1"/>
    </row>
    <row r="258" spans="1:16" x14ac:dyDescent="0.2">
      <c r="A258"/>
      <c r="B258"/>
      <c r="C258"/>
      <c r="D258"/>
      <c r="E258"/>
      <c r="F258"/>
      <c r="I258"/>
      <c r="J258"/>
      <c r="K258"/>
      <c r="M258"/>
      <c r="N258"/>
      <c r="P258" s="1"/>
    </row>
    <row r="259" spans="1:16" x14ac:dyDescent="0.2">
      <c r="A259"/>
      <c r="B259"/>
      <c r="C259"/>
      <c r="D259"/>
      <c r="E259"/>
      <c r="F259"/>
      <c r="I259"/>
      <c r="J259"/>
      <c r="K259"/>
      <c r="M259"/>
      <c r="N259"/>
      <c r="P259" s="1"/>
    </row>
    <row r="260" spans="1:16" x14ac:dyDescent="0.2">
      <c r="A260"/>
      <c r="B260"/>
      <c r="C260"/>
      <c r="D260"/>
      <c r="E260"/>
      <c r="F260"/>
      <c r="I260"/>
      <c r="J260"/>
      <c r="K260"/>
      <c r="M260"/>
      <c r="N260"/>
      <c r="P260" s="1"/>
    </row>
    <row r="261" spans="1:16" x14ac:dyDescent="0.2">
      <c r="A261"/>
      <c r="B261"/>
      <c r="C261"/>
      <c r="D261"/>
      <c r="E261"/>
      <c r="F261"/>
      <c r="I261"/>
      <c r="J261"/>
      <c r="K261"/>
      <c r="M261"/>
      <c r="N261"/>
      <c r="P261" s="1"/>
    </row>
    <row r="262" spans="1:16" x14ac:dyDescent="0.2">
      <c r="A262"/>
      <c r="B262"/>
      <c r="C262"/>
      <c r="D262"/>
      <c r="E262"/>
      <c r="F262"/>
      <c r="I262"/>
      <c r="J262"/>
      <c r="K262"/>
      <c r="M262"/>
      <c r="N262"/>
      <c r="P262" s="1"/>
    </row>
    <row r="263" spans="1:16" x14ac:dyDescent="0.2">
      <c r="A263"/>
      <c r="B263"/>
      <c r="C263"/>
      <c r="D263"/>
      <c r="E263"/>
      <c r="F263"/>
      <c r="I263"/>
      <c r="J263"/>
      <c r="K263"/>
      <c r="M263"/>
      <c r="N263"/>
      <c r="P263" s="1"/>
    </row>
    <row r="264" spans="1:16" x14ac:dyDescent="0.2">
      <c r="A264"/>
      <c r="B264"/>
      <c r="C264"/>
      <c r="D264"/>
      <c r="E264"/>
      <c r="F264"/>
      <c r="I264"/>
      <c r="J264"/>
      <c r="K264"/>
      <c r="M264"/>
      <c r="N264"/>
      <c r="P264" s="1"/>
    </row>
    <row r="265" spans="1:16" x14ac:dyDescent="0.2">
      <c r="A265"/>
      <c r="B265"/>
      <c r="C265"/>
      <c r="D265"/>
      <c r="E265"/>
      <c r="F265"/>
      <c r="I265"/>
      <c r="J265"/>
      <c r="K265"/>
      <c r="M265"/>
      <c r="N265"/>
      <c r="P265" s="1"/>
    </row>
  </sheetData>
  <phoneticPr fontId="18" type="noConversion"/>
  <hyperlinks>
    <hyperlink ref="B1" r:id="rId1" xr:uid="{B1CBA788-E824-EC40-A2DE-FB3CDE3B4C1D}"/>
    <hyperlink ref="E1" r:id="rId2" display="info@australianmarketinglist.com.au" xr:uid="{623A4F46-644F-B44C-912E-851FA882EEB1}"/>
    <hyperlink ref="J1" r:id="rId3" xr:uid="{0358F48C-EAE3-954F-A5FB-C5B02F1D9FDF}"/>
  </hyperlinks>
  <pageMargins left="0.75" right="0.75" top="1" bottom="1" header="0.5" footer="0.5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Charities Jun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2026-06-15T01:30:57Z</dcterms:created>
  <dcterms:modified xsi:type="dcterms:W3CDTF">2026-06-16T01:16:01Z</dcterms:modified>
</cp:coreProperties>
</file>